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Users\Mojca.Tomse\Desktop\DOBAVA KONTRASTNIH SREDSTEV ZA CT IN MR PREISKAVE\"/>
    </mc:Choice>
  </mc:AlternateContent>
  <xr:revisionPtr revIDLastSave="0" documentId="13_ncr:1_{11D1788C-AD65-46D5-A49F-4085EF5C8DFA}" xr6:coauthVersionLast="47" xr6:coauthVersionMax="47" xr10:uidLastSave="{00000000-0000-0000-0000-000000000000}"/>
  <bookViews>
    <workbookView xWindow="28680" yWindow="1740" windowWidth="29040" windowHeight="15720" activeTab="1" xr2:uid="{00000000-000D-0000-FFFF-FFFF00000000}"/>
  </bookViews>
  <sheets>
    <sheet name="Podatki o ponudniku" sheetId="3" r:id="rId1"/>
    <sheet name="Kontrastna sredstva" sheetId="2" r:id="rId2"/>
  </sheets>
  <definedNames>
    <definedName name="_xlnm._FilterDatabase" localSheetId="1" hidden="1">'Kontrastna sredstva'!$A$19:$R$71</definedName>
    <definedName name="_xlnm.Print_Area" localSheetId="1">'Kontrastna sredstva'!$A$18:$R$71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4" i="2" l="1"/>
  <c r="M74" i="2" s="1"/>
  <c r="L73" i="2"/>
  <c r="M73" i="2" s="1"/>
  <c r="L72" i="2"/>
  <c r="M72" i="2" s="1"/>
  <c r="L49" i="2"/>
  <c r="M49" i="2" s="1"/>
  <c r="L50" i="2"/>
  <c r="M50" i="2" s="1"/>
  <c r="L51" i="2"/>
  <c r="M51" i="2" s="1"/>
  <c r="L52" i="2"/>
  <c r="M52" i="2" s="1"/>
  <c r="L53" i="2"/>
  <c r="M53" i="2" s="1"/>
  <c r="L54" i="2"/>
  <c r="M54" i="2" s="1"/>
  <c r="L55" i="2"/>
  <c r="M55" i="2" s="1"/>
  <c r="L56" i="2"/>
  <c r="M56" i="2" s="1"/>
  <c r="L57" i="2"/>
  <c r="M57" i="2" s="1"/>
  <c r="L58" i="2"/>
  <c r="M58" i="2" s="1"/>
  <c r="L59" i="2"/>
  <c r="M59" i="2" s="1"/>
  <c r="L60" i="2"/>
  <c r="M60" i="2" s="1"/>
  <c r="L61" i="2"/>
  <c r="M61" i="2" s="1"/>
  <c r="L62" i="2"/>
  <c r="M62" i="2" s="1"/>
  <c r="L63" i="2"/>
  <c r="M63" i="2" s="1"/>
  <c r="L64" i="2"/>
  <c r="M64" i="2" s="1"/>
  <c r="L65" i="2"/>
  <c r="M65" i="2" s="1"/>
  <c r="Q65" i="2" s="1"/>
  <c r="L66" i="2"/>
  <c r="M66" i="2" s="1"/>
  <c r="L67" i="2"/>
  <c r="M67" i="2" s="1"/>
  <c r="L22" i="2"/>
  <c r="M22" i="2" s="1"/>
  <c r="L23" i="2"/>
  <c r="M23" i="2" s="1"/>
  <c r="L24" i="2"/>
  <c r="M24" i="2"/>
  <c r="L25" i="2"/>
  <c r="M25" i="2"/>
  <c r="Q25" i="2" s="1"/>
  <c r="L26" i="2"/>
  <c r="M26" i="2" s="1"/>
  <c r="L27" i="2"/>
  <c r="M27" i="2" s="1"/>
  <c r="L28" i="2"/>
  <c r="M28" i="2" s="1"/>
  <c r="Q28" i="2" s="1"/>
  <c r="L29" i="2"/>
  <c r="M29" i="2" s="1"/>
  <c r="L30" i="2"/>
  <c r="M30" i="2" s="1"/>
  <c r="L31" i="2"/>
  <c r="M31" i="2" s="1"/>
  <c r="L32" i="2"/>
  <c r="M32" i="2" s="1"/>
  <c r="L33" i="2"/>
  <c r="M33" i="2" s="1"/>
  <c r="L34" i="2"/>
  <c r="M34" i="2" s="1"/>
  <c r="L35" i="2"/>
  <c r="M35" i="2" s="1"/>
  <c r="L36" i="2"/>
  <c r="M36" i="2" s="1"/>
  <c r="L37" i="2"/>
  <c r="M37" i="2" s="1"/>
  <c r="L38" i="2"/>
  <c r="M38" i="2" s="1"/>
  <c r="L39" i="2"/>
  <c r="M39" i="2" s="1"/>
  <c r="L40" i="2"/>
  <c r="M40" i="2" s="1"/>
  <c r="L41" i="2"/>
  <c r="M41" i="2" s="1"/>
  <c r="L42" i="2"/>
  <c r="M42" i="2" s="1"/>
  <c r="L43" i="2"/>
  <c r="M43" i="2" s="1"/>
  <c r="L44" i="2"/>
  <c r="M44" i="2" s="1"/>
  <c r="L21" i="2"/>
  <c r="M21" i="2" s="1"/>
  <c r="L71" i="2"/>
  <c r="M71" i="2" s="1"/>
  <c r="Q71" i="2" s="1"/>
  <c r="L48" i="2"/>
  <c r="M48" i="2" s="1"/>
  <c r="O24" i="2" l="1"/>
  <c r="Q24" i="2"/>
  <c r="O49" i="2"/>
  <c r="P49" i="2" s="1"/>
  <c r="R49" i="2" s="1"/>
  <c r="Q49" i="2"/>
  <c r="Q50" i="2"/>
  <c r="O50" i="2"/>
  <c r="P50" i="2" s="1"/>
  <c r="R50" i="2" s="1"/>
  <c r="Q51" i="2"/>
  <c r="O51" i="2"/>
  <c r="P51" i="2" s="1"/>
  <c r="R51" i="2" s="1"/>
  <c r="Q52" i="2"/>
  <c r="O52" i="2"/>
  <c r="P52" i="2" s="1"/>
  <c r="R52" i="2" s="1"/>
  <c r="O53" i="2"/>
  <c r="Q53" i="2"/>
  <c r="P53" i="2"/>
  <c r="R53" i="2" s="1"/>
  <c r="Q54" i="2"/>
  <c r="O54" i="2"/>
  <c r="P54" i="2" s="1"/>
  <c r="R54" i="2" s="1"/>
  <c r="Q67" i="2"/>
  <c r="O67" i="2"/>
  <c r="P67" i="2" s="1"/>
  <c r="R67" i="2" s="1"/>
  <c r="Q22" i="2"/>
  <c r="O22" i="2"/>
  <c r="O23" i="2"/>
  <c r="Q23" i="2"/>
  <c r="P23" i="2"/>
  <c r="R23" i="2" s="1"/>
  <c r="O25" i="2"/>
  <c r="P25" i="2" s="1"/>
  <c r="R25" i="2" s="1"/>
  <c r="O29" i="2"/>
  <c r="P29" i="2" s="1"/>
  <c r="R29" i="2" s="1"/>
  <c r="Q29" i="2"/>
  <c r="O74" i="2"/>
  <c r="P74" i="2" s="1"/>
  <c r="R74" i="2" s="1"/>
  <c r="Q74" i="2"/>
  <c r="O73" i="2"/>
  <c r="P73" i="2"/>
  <c r="R73" i="2" s="1"/>
  <c r="Q73" i="2"/>
  <c r="O72" i="2"/>
  <c r="P72" i="2"/>
  <c r="R72" i="2" s="1"/>
  <c r="Q72" i="2"/>
  <c r="O55" i="2"/>
  <c r="P55" i="2" s="1"/>
  <c r="R55" i="2" s="1"/>
  <c r="Q55" i="2"/>
  <c r="Q56" i="2"/>
  <c r="O56" i="2"/>
  <c r="P56" i="2" s="1"/>
  <c r="R56" i="2" s="1"/>
  <c r="Q57" i="2"/>
  <c r="O57" i="2"/>
  <c r="P57" i="2" s="1"/>
  <c r="R57" i="2" s="1"/>
  <c r="O58" i="2"/>
  <c r="P58" i="2" s="1"/>
  <c r="R58" i="2" s="1"/>
  <c r="Q58" i="2"/>
  <c r="Q59" i="2"/>
  <c r="O59" i="2"/>
  <c r="P59" i="2" s="1"/>
  <c r="R59" i="2" s="1"/>
  <c r="Q60" i="2"/>
  <c r="O60" i="2"/>
  <c r="P60" i="2" s="1"/>
  <c r="R60" i="2" s="1"/>
  <c r="Q61" i="2"/>
  <c r="O61" i="2"/>
  <c r="P61" i="2" s="1"/>
  <c r="R61" i="2" s="1"/>
  <c r="Q62" i="2"/>
  <c r="O62" i="2"/>
  <c r="P62" i="2" s="1"/>
  <c r="R62" i="2" s="1"/>
  <c r="Q63" i="2"/>
  <c r="O63" i="2"/>
  <c r="P63" i="2" s="1"/>
  <c r="R63" i="2" s="1"/>
  <c r="Q64" i="2"/>
  <c r="O64" i="2"/>
  <c r="P64" i="2"/>
  <c r="R64" i="2" s="1"/>
  <c r="O65" i="2"/>
  <c r="P65" i="2" s="1"/>
  <c r="R65" i="2" s="1"/>
  <c r="O66" i="2"/>
  <c r="P66" i="2" s="1"/>
  <c r="R66" i="2" s="1"/>
  <c r="Q66" i="2"/>
  <c r="P22" i="2"/>
  <c r="R22" i="2" s="1"/>
  <c r="P24" i="2"/>
  <c r="R24" i="2" s="1"/>
  <c r="Q33" i="2"/>
  <c r="O33" i="2"/>
  <c r="P33" i="2" s="1"/>
  <c r="R33" i="2" s="1"/>
  <c r="Q26" i="2"/>
  <c r="O26" i="2"/>
  <c r="P26" i="2" s="1"/>
  <c r="R26" i="2" s="1"/>
  <c r="O27" i="2"/>
  <c r="P27" i="2" s="1"/>
  <c r="R27" i="2" s="1"/>
  <c r="Q27" i="2"/>
  <c r="O28" i="2"/>
  <c r="P28" i="2" s="1"/>
  <c r="R28" i="2" s="1"/>
  <c r="O30" i="2"/>
  <c r="P30" i="2" s="1"/>
  <c r="R30" i="2" s="1"/>
  <c r="Q30" i="2"/>
  <c r="Q31" i="2"/>
  <c r="O31" i="2"/>
  <c r="P31" i="2" s="1"/>
  <c r="R31" i="2" s="1"/>
  <c r="Q32" i="2"/>
  <c r="O32" i="2"/>
  <c r="P32" i="2" s="1"/>
  <c r="R32" i="2" s="1"/>
  <c r="Q34" i="2"/>
  <c r="O34" i="2"/>
  <c r="P34" i="2" s="1"/>
  <c r="R34" i="2" s="1"/>
  <c r="Q35" i="2"/>
  <c r="O35" i="2"/>
  <c r="P35" i="2" s="1"/>
  <c r="R35" i="2" s="1"/>
  <c r="Q36" i="2"/>
  <c r="O36" i="2"/>
  <c r="P36" i="2" s="1"/>
  <c r="R36" i="2" s="1"/>
  <c r="O37" i="2"/>
  <c r="P37" i="2" s="1"/>
  <c r="R37" i="2" s="1"/>
  <c r="Q37" i="2"/>
  <c r="O38" i="2"/>
  <c r="P38" i="2" s="1"/>
  <c r="R38" i="2" s="1"/>
  <c r="Q38" i="2"/>
  <c r="Q39" i="2"/>
  <c r="O39" i="2"/>
  <c r="P39" i="2" s="1"/>
  <c r="R39" i="2" s="1"/>
  <c r="Q40" i="2"/>
  <c r="O40" i="2"/>
  <c r="P40" i="2" s="1"/>
  <c r="R40" i="2" s="1"/>
  <c r="Q41" i="2"/>
  <c r="O41" i="2"/>
  <c r="P41" i="2" s="1"/>
  <c r="R41" i="2" s="1"/>
  <c r="Q42" i="2"/>
  <c r="O42" i="2"/>
  <c r="P42" i="2" s="1"/>
  <c r="R42" i="2" s="1"/>
  <c r="Q43" i="2"/>
  <c r="O43" i="2"/>
  <c r="P43" i="2" s="1"/>
  <c r="R43" i="2" s="1"/>
  <c r="Q44" i="2"/>
  <c r="O44" i="2"/>
  <c r="P44" i="2" s="1"/>
  <c r="R44" i="2" s="1"/>
  <c r="O48" i="2"/>
  <c r="P48" i="2" s="1"/>
  <c r="R48" i="2" s="1"/>
  <c r="Q48" i="2"/>
  <c r="O21" i="2"/>
  <c r="P21" i="2" s="1"/>
  <c r="R21" i="2" s="1"/>
  <c r="Q21" i="2"/>
  <c r="O71" i="2"/>
  <c r="P71" i="2" s="1"/>
  <c r="R71" i="2" s="1"/>
</calcChain>
</file>

<file path=xl/sharedStrings.xml><?xml version="1.0" encoding="utf-8"?>
<sst xmlns="http://schemas.openxmlformats.org/spreadsheetml/2006/main" count="236" uniqueCount="69">
  <si>
    <t>kos</t>
  </si>
  <si>
    <t>NAZIV ZDRAVILA</t>
  </si>
  <si>
    <t>OBLIKA</t>
  </si>
  <si>
    <t>ATC</t>
  </si>
  <si>
    <t>EM</t>
  </si>
  <si>
    <t>Proizvajalec</t>
  </si>
  <si>
    <t>Naziv zdravila</t>
  </si>
  <si>
    <t>Cena/EM brez DDV</t>
  </si>
  <si>
    <t>% DDV</t>
  </si>
  <si>
    <t>Skupna vrednost za količino z DDV</t>
  </si>
  <si>
    <t>Vrednost DDV</t>
  </si>
  <si>
    <t>Cena/EM brez DDV s popustom</t>
  </si>
  <si>
    <t>Vrednost popusta</t>
  </si>
  <si>
    <t>Popust/EM  v %</t>
  </si>
  <si>
    <t>Cena/EM s popustom z DDV</t>
  </si>
  <si>
    <t>Skupna vrednost za količino brez DDV</t>
  </si>
  <si>
    <t>Zap. št.</t>
  </si>
  <si>
    <t>jopromid</t>
  </si>
  <si>
    <t>V08AB05</t>
  </si>
  <si>
    <t>Količina EM v ponujenem pakiranju</t>
  </si>
  <si>
    <t xml:space="preserve">razt.za inj., 370mg/ml, 200ml </t>
  </si>
  <si>
    <t xml:space="preserve">razt.za inj., 370mg/ml, 500ml </t>
  </si>
  <si>
    <t>iopamidol</t>
  </si>
  <si>
    <t>kontrast, vodna raztopina brez sladkorja,  steklenička100 ml</t>
  </si>
  <si>
    <t>V08AB04</t>
  </si>
  <si>
    <t>jopamidol</t>
  </si>
  <si>
    <t>raztopina za injiciranje 370mg J/1ml, steklenička 100ml</t>
  </si>
  <si>
    <t>raztopina za injiciranje 370mg J/1ml, steklenička 200 ml</t>
  </si>
  <si>
    <t>barijev sulfat</t>
  </si>
  <si>
    <t>V08BA02</t>
  </si>
  <si>
    <t>V08CA04</t>
  </si>
  <si>
    <t>gadobutrol</t>
  </si>
  <si>
    <t>1mmol/ml a 30 ml</t>
  </si>
  <si>
    <t>V08CA09</t>
  </si>
  <si>
    <t>1mmol/ml a 15 ml</t>
  </si>
  <si>
    <t>1mmol/ml a 2 ml</t>
  </si>
  <si>
    <t>gadoksentinska kislina</t>
  </si>
  <si>
    <t>V08CA10</t>
  </si>
  <si>
    <t>barijev sulfat suspenzija 1g/ml 2000ml</t>
  </si>
  <si>
    <t>gadoteridol</t>
  </si>
  <si>
    <t>0,5 mmol/ml raztopina za injiciranje, viala 15ml  (279,3 mg / 1 ml)</t>
  </si>
  <si>
    <t>0,5 mmol/ml raztopina za injiciranje, viala 20ml  (279,3 mg / 1 ml)</t>
  </si>
  <si>
    <t>0,25 mmol/ml A 10 ml</t>
  </si>
  <si>
    <t xml:space="preserve">Kol za dve leti </t>
  </si>
  <si>
    <t>NAROČNIK</t>
  </si>
  <si>
    <t>Firma: SPLOŠNA BOLNIŠNICA BREŽICE</t>
  </si>
  <si>
    <t>Naslov: Černelčeva cesta 15, 8250 Brežice</t>
  </si>
  <si>
    <t>ID številka za DDV: SI58152784</t>
  </si>
  <si>
    <t>P O N U D B A</t>
  </si>
  <si>
    <t xml:space="preserve">ŠT. </t>
  </si>
  <si>
    <t xml:space="preserve">z dne </t>
  </si>
  <si>
    <t>1 KOS = ENOTA V PAKIRANJU (tableta, ampula, viala, steklenica, tuba, inhalator …)</t>
  </si>
  <si>
    <t>Velikost pakiranja, ki jih je v opisu artiklov navedel naročnik je zaželjena, ni pa obvezujoča</t>
  </si>
  <si>
    <t>Ponujeni proizvodi morajo izpolnjevati vse strokovne zahteve naročnika</t>
  </si>
  <si>
    <t>Številka:  411-10/2026</t>
  </si>
  <si>
    <t>Podatki o ponudniku</t>
  </si>
  <si>
    <t>Naziv:</t>
  </si>
  <si>
    <t>Naslov:</t>
  </si>
  <si>
    <t>Identifikacijska številka za DDV:</t>
  </si>
  <si>
    <t>Telefon:</t>
  </si>
  <si>
    <t>Kontaktna oseba:</t>
  </si>
  <si>
    <t>Elektronski naslov:</t>
  </si>
  <si>
    <t>OBRAZEC št. 2 - Specifikacija ponudbe</t>
  </si>
  <si>
    <t>KONTRASTNA SREDSTVA</t>
  </si>
  <si>
    <t>Opise, količine ipd. v obrazcu ni dovoljeno spreminjati!</t>
  </si>
  <si>
    <t>KONTRASTNA SREDSTVA ZA MR PREISKAVE</t>
  </si>
  <si>
    <t>KONTRASTNA SREDSTVA ZA CT PREISKAVE</t>
  </si>
  <si>
    <t>KONTRASTNA SREDSTVA ZA RTG PREISKAVE</t>
  </si>
  <si>
    <t>Vpisane količine so za dve leti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</si>
</sst>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S_I_T_-;\-* #,##0.00\ _S_I_T_-;_-* &quot;-&quot;??\ _S_I_T_-;_-@_-"/>
    <numFmt numFmtId="165" formatCode="0.00_)"/>
    <numFmt numFmtId="166" formatCode="_-* #,##0.0000\ _S_I_T_-;\-* #,##0.0000\ _S_I_T_-;_-* &quot;-&quot;??\ _S_I_T_-;_-@_-"/>
    <numFmt numFmtId="167" formatCode="_-* #,##0.0000000\ _S_I_T_-;\-* #,##0.0000000\ _S_I_T_-;_-* &quot;-&quot;??\ _S_I_T_-;_-@_-"/>
    <numFmt numFmtId="168" formatCode="_-* #,##0.000000\ _S_I_T_-;\-* #,##0.000000\ _S_I_T_-;_-* &quot;-&quot;??\ _S_I_T_-;_-@_-"/>
  </numFmts>
  <fonts count="36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sz val="10"/>
      <name val="Tms Rmn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0"/>
      <name val="Arial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indexed="8"/>
      <name val="Arial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0" borderId="2">
      <alignment horizontal="left" vertical="center" wrapText="1"/>
    </xf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3" fillId="0" borderId="0"/>
    <xf numFmtId="0" fontId="3" fillId="0" borderId="0"/>
    <xf numFmtId="0" fontId="13" fillId="0" borderId="0"/>
    <xf numFmtId="0" fontId="13" fillId="0" borderId="0"/>
    <xf numFmtId="165" fontId="14" fillId="0" borderId="0"/>
    <xf numFmtId="9" fontId="1" fillId="0" borderId="0" applyFont="0" applyFill="0" applyBorder="0" applyAlignment="0" applyProtection="0"/>
    <xf numFmtId="0" fontId="1" fillId="18" borderId="6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17" fillId="0" borderId="7" applyNumberFormat="0" applyFill="0" applyAlignment="0" applyProtection="0"/>
    <xf numFmtId="0" fontId="18" fillId="23" borderId="8" applyNumberFormat="0" applyAlignment="0" applyProtection="0"/>
    <xf numFmtId="0" fontId="19" fillId="16" borderId="9" applyNumberFormat="0" applyAlignment="0" applyProtection="0"/>
    <xf numFmtId="0" fontId="20" fillId="3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0" fontId="22" fillId="7" borderId="9" applyNumberFormat="0" applyAlignment="0" applyProtection="0"/>
    <xf numFmtId="0" fontId="23" fillId="0" borderId="10" applyNumberFormat="0" applyFill="0" applyAlignment="0" applyProtection="0"/>
    <xf numFmtId="0" fontId="28" fillId="24" borderId="0">
      <alignment horizontal="left" vertical="center"/>
    </xf>
    <xf numFmtId="0" fontId="29" fillId="0" borderId="0">
      <alignment horizontal="left" vertical="center"/>
    </xf>
    <xf numFmtId="164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" fillId="0" borderId="0"/>
    <xf numFmtId="0" fontId="32" fillId="0" borderId="0"/>
  </cellStyleXfs>
  <cellXfs count="1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10" fontId="1" fillId="0" borderId="0" xfId="0" applyNumberFormat="1" applyFont="1"/>
    <xf numFmtId="0" fontId="1" fillId="0" borderId="0" xfId="0" applyFont="1" applyAlignment="1">
      <alignment horizontal="center" vertical="center"/>
    </xf>
    <xf numFmtId="167" fontId="1" fillId="0" borderId="0" xfId="48" applyNumberFormat="1" applyFont="1" applyBorder="1"/>
    <xf numFmtId="166" fontId="1" fillId="0" borderId="0" xfId="48" applyNumberFormat="1" applyFont="1" applyBorder="1"/>
    <xf numFmtId="0" fontId="27" fillId="25" borderId="0" xfId="52" applyFont="1" applyFill="1">
      <alignment horizontal="left" vertical="center"/>
    </xf>
    <xf numFmtId="0" fontId="1" fillId="25" borderId="0" xfId="0" applyFont="1" applyFill="1"/>
    <xf numFmtId="0" fontId="1" fillId="25" borderId="0" xfId="0" applyFont="1" applyFill="1" applyAlignment="1">
      <alignment horizontal="center" vertical="center"/>
    </xf>
    <xf numFmtId="167" fontId="1" fillId="25" borderId="0" xfId="48" applyNumberFormat="1" applyFont="1" applyFill="1" applyBorder="1"/>
    <xf numFmtId="10" fontId="1" fillId="25" borderId="0" xfId="0" applyNumberFormat="1" applyFont="1" applyFill="1"/>
    <xf numFmtId="166" fontId="1" fillId="25" borderId="0" xfId="48" applyNumberFormat="1" applyFont="1" applyFill="1" applyBorder="1"/>
    <xf numFmtId="1" fontId="25" fillId="0" borderId="0" xfId="0" applyNumberFormat="1" applyFont="1" applyAlignment="1">
      <alignment horizontal="center" vertical="center"/>
    </xf>
    <xf numFmtId="1" fontId="27" fillId="25" borderId="0" xfId="52" applyNumberFormat="1" applyFont="1" applyFill="1" applyAlignment="1">
      <alignment horizontal="right" vertical="center"/>
    </xf>
    <xf numFmtId="0" fontId="25" fillId="0" borderId="2" xfId="0" applyFont="1" applyBorder="1" applyAlignment="1">
      <alignment vertical="center" wrapText="1"/>
    </xf>
    <xf numFmtId="0" fontId="25" fillId="0" borderId="2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center" vertical="center" wrapText="1"/>
    </xf>
    <xf numFmtId="3" fontId="25" fillId="0" borderId="2" xfId="0" applyNumberFormat="1" applyFont="1" applyBorder="1" applyAlignment="1">
      <alignment horizontal="center" vertical="center" wrapText="1"/>
    </xf>
    <xf numFmtId="49" fontId="25" fillId="26" borderId="2" xfId="0" applyNumberFormat="1" applyFont="1" applyFill="1" applyBorder="1" applyAlignment="1">
      <alignment horizontal="center" vertical="center"/>
    </xf>
    <xf numFmtId="0" fontId="25" fillId="26" borderId="2" xfId="0" applyFont="1" applyFill="1" applyBorder="1" applyAlignment="1">
      <alignment horizontal="left" vertical="center" wrapText="1"/>
    </xf>
    <xf numFmtId="0" fontId="25" fillId="26" borderId="2" xfId="0" applyFont="1" applyFill="1" applyBorder="1" applyAlignment="1">
      <alignment horizontal="center" vertical="center" wrapText="1"/>
    </xf>
    <xf numFmtId="1" fontId="25" fillId="26" borderId="2" xfId="0" applyNumberFormat="1" applyFont="1" applyFill="1" applyBorder="1" applyAlignment="1">
      <alignment vertical="center" wrapText="1"/>
    </xf>
    <xf numFmtId="1" fontId="25" fillId="26" borderId="2" xfId="0" applyNumberFormat="1" applyFont="1" applyFill="1" applyBorder="1" applyAlignment="1">
      <alignment horizontal="center" vertical="center" wrapText="1"/>
    </xf>
    <xf numFmtId="3" fontId="25" fillId="26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/>
    <xf numFmtId="3" fontId="26" fillId="0" borderId="11" xfId="0" applyNumberFormat="1" applyFont="1" applyBorder="1" applyAlignment="1">
      <alignment horizontal="center" vertical="center" textRotation="90" wrapText="1"/>
    </xf>
    <xf numFmtId="1" fontId="26" fillId="26" borderId="2" xfId="0" applyNumberFormat="1" applyFont="1" applyFill="1" applyBorder="1" applyAlignment="1">
      <alignment vertical="center"/>
    </xf>
    <xf numFmtId="167" fontId="1" fillId="0" borderId="0" xfId="48" applyNumberFormat="1" applyFont="1" applyFill="1" applyBorder="1"/>
    <xf numFmtId="1" fontId="25" fillId="0" borderId="2" xfId="0" applyNumberFormat="1" applyFont="1" applyBorder="1" applyAlignment="1">
      <alignment vertical="center" wrapText="1"/>
    </xf>
    <xf numFmtId="1" fontId="26" fillId="26" borderId="2" xfId="0" applyNumberFormat="1" applyFont="1" applyFill="1" applyBorder="1" applyAlignment="1">
      <alignment horizontal="center" vertical="center" wrapText="1"/>
    </xf>
    <xf numFmtId="3" fontId="26" fillId="26" borderId="2" xfId="0" applyNumberFormat="1" applyFont="1" applyFill="1" applyBorder="1" applyAlignment="1">
      <alignment horizontal="center" vertical="center" wrapText="1"/>
    </xf>
    <xf numFmtId="3" fontId="26" fillId="26" borderId="2" xfId="0" applyNumberFormat="1" applyFont="1" applyFill="1" applyBorder="1" applyAlignment="1">
      <alignment horizontal="center" vertical="center" textRotation="90" wrapText="1"/>
    </xf>
    <xf numFmtId="3" fontId="24" fillId="0" borderId="2" xfId="0" applyNumberFormat="1" applyFont="1" applyBorder="1" applyAlignment="1">
      <alignment horizontal="center" vertical="center" textRotation="90" wrapText="1"/>
    </xf>
    <xf numFmtId="1" fontId="26" fillId="0" borderId="12" xfId="0" applyNumberFormat="1" applyFont="1" applyBorder="1" applyAlignment="1">
      <alignment horizontal="center" vertical="center" wrapText="1"/>
    </xf>
    <xf numFmtId="1" fontId="26" fillId="0" borderId="11" xfId="0" applyNumberFormat="1" applyFont="1" applyBorder="1" applyAlignment="1">
      <alignment horizontal="left" vertical="center" wrapText="1"/>
    </xf>
    <xf numFmtId="1" fontId="26" fillId="0" borderId="11" xfId="0" applyNumberFormat="1" applyFont="1" applyBorder="1" applyAlignment="1">
      <alignment horizontal="center" vertical="center" wrapText="1"/>
    </xf>
    <xf numFmtId="3" fontId="26" fillId="0" borderId="11" xfId="0" applyNumberFormat="1" applyFont="1" applyBorder="1" applyAlignment="1">
      <alignment horizontal="center" vertical="center" wrapText="1"/>
    </xf>
    <xf numFmtId="167" fontId="24" fillId="0" borderId="11" xfId="48" applyNumberFormat="1" applyFont="1" applyFill="1" applyBorder="1" applyAlignment="1">
      <alignment horizontal="center" vertical="center" textRotation="90" wrapText="1"/>
    </xf>
    <xf numFmtId="10" fontId="24" fillId="0" borderId="11" xfId="0" applyNumberFormat="1" applyFont="1" applyBorder="1" applyAlignment="1">
      <alignment horizontal="center" vertical="center" textRotation="90" wrapText="1"/>
    </xf>
    <xf numFmtId="166" fontId="24" fillId="0" borderId="11" xfId="48" applyNumberFormat="1" applyFont="1" applyFill="1" applyBorder="1" applyAlignment="1">
      <alignment horizontal="center" vertical="center" textRotation="90" wrapText="1"/>
    </xf>
    <xf numFmtId="166" fontId="24" fillId="0" borderId="13" xfId="48" applyNumberFormat="1" applyFont="1" applyFill="1" applyBorder="1" applyAlignment="1">
      <alignment horizontal="center" vertical="center" textRotation="90" wrapText="1"/>
    </xf>
    <xf numFmtId="0" fontId="31" fillId="0" borderId="2" xfId="0" applyFont="1" applyBorder="1" applyAlignment="1">
      <alignment horizontal="center" vertical="center" wrapText="1"/>
    </xf>
    <xf numFmtId="168" fontId="31" fillId="0" borderId="2" xfId="48" applyNumberFormat="1" applyFont="1" applyFill="1" applyBorder="1" applyAlignment="1">
      <alignment horizontal="center" vertical="center"/>
    </xf>
    <xf numFmtId="10" fontId="31" fillId="0" borderId="2" xfId="33" applyNumberFormat="1" applyFont="1" applyFill="1" applyBorder="1" applyAlignment="1">
      <alignment horizontal="center" vertical="center"/>
    </xf>
    <xf numFmtId="168" fontId="31" fillId="0" borderId="2" xfId="48" applyNumberFormat="1" applyFont="1" applyFill="1" applyBorder="1" applyAlignment="1">
      <alignment vertical="center"/>
    </xf>
    <xf numFmtId="10" fontId="31" fillId="0" borderId="2" xfId="33" applyNumberFormat="1" applyFont="1" applyFill="1" applyBorder="1" applyAlignment="1">
      <alignment horizontal="right" vertical="center"/>
    </xf>
    <xf numFmtId="3" fontId="26" fillId="0" borderId="2" xfId="0" applyNumberFormat="1" applyFont="1" applyBorder="1" applyAlignment="1">
      <alignment horizontal="center" vertical="center" textRotation="90" wrapText="1"/>
    </xf>
    <xf numFmtId="0" fontId="0" fillId="0" borderId="2" xfId="0" applyBorder="1"/>
    <xf numFmtId="0" fontId="0" fillId="26" borderId="2" xfId="0" applyFill="1" applyBorder="1"/>
    <xf numFmtId="0" fontId="30" fillId="26" borderId="2" xfId="0" applyFont="1" applyFill="1" applyBorder="1" applyAlignment="1">
      <alignment horizontal="center" vertical="center" wrapText="1"/>
    </xf>
    <xf numFmtId="168" fontId="30" fillId="26" borderId="2" xfId="48" applyNumberFormat="1" applyFont="1" applyFill="1" applyBorder="1" applyAlignment="1">
      <alignment horizontal="center" vertical="center"/>
    </xf>
    <xf numFmtId="10" fontId="30" fillId="26" borderId="2" xfId="33" applyNumberFormat="1" applyFont="1" applyFill="1" applyBorder="1" applyAlignment="1">
      <alignment horizontal="center" vertical="center"/>
    </xf>
    <xf numFmtId="168" fontId="30" fillId="26" borderId="2" xfId="48" applyNumberFormat="1" applyFont="1" applyFill="1" applyBorder="1" applyAlignment="1">
      <alignment vertical="center"/>
    </xf>
    <xf numFmtId="10" fontId="30" fillId="26" borderId="2" xfId="33" applyNumberFormat="1" applyFont="1" applyFill="1" applyBorder="1" applyAlignment="1">
      <alignment horizontal="right" vertical="center"/>
    </xf>
    <xf numFmtId="0" fontId="31" fillId="26" borderId="2" xfId="0" applyFont="1" applyFill="1" applyBorder="1" applyAlignment="1">
      <alignment horizontal="center" vertical="center" wrapText="1"/>
    </xf>
    <xf numFmtId="168" fontId="31" fillId="26" borderId="2" xfId="48" applyNumberFormat="1" applyFont="1" applyFill="1" applyBorder="1" applyAlignment="1">
      <alignment horizontal="center" vertical="center"/>
    </xf>
    <xf numFmtId="10" fontId="31" fillId="26" borderId="2" xfId="33" applyNumberFormat="1" applyFont="1" applyFill="1" applyBorder="1" applyAlignment="1">
      <alignment horizontal="center" vertical="center"/>
    </xf>
    <xf numFmtId="168" fontId="31" fillId="26" borderId="2" xfId="48" applyNumberFormat="1" applyFont="1" applyFill="1" applyBorder="1" applyAlignment="1">
      <alignment vertical="center"/>
    </xf>
    <xf numFmtId="10" fontId="31" fillId="26" borderId="2" xfId="33" applyNumberFormat="1" applyFont="1" applyFill="1" applyBorder="1" applyAlignment="1">
      <alignment horizontal="right" vertical="center"/>
    </xf>
    <xf numFmtId="0" fontId="1" fillId="26" borderId="2" xfId="0" applyFont="1" applyFill="1" applyBorder="1"/>
    <xf numFmtId="3" fontId="2" fillId="26" borderId="2" xfId="0" applyNumberFormat="1" applyFont="1" applyFill="1" applyBorder="1" applyAlignment="1">
      <alignment horizontal="center" vertical="center" textRotation="90" wrapText="1"/>
    </xf>
    <xf numFmtId="167" fontId="2" fillId="26" borderId="2" xfId="48" applyNumberFormat="1" applyFont="1" applyFill="1" applyBorder="1" applyAlignment="1">
      <alignment horizontal="center" vertical="center" textRotation="90" wrapText="1"/>
    </xf>
    <xf numFmtId="10" fontId="2" fillId="26" borderId="2" xfId="0" applyNumberFormat="1" applyFont="1" applyFill="1" applyBorder="1" applyAlignment="1">
      <alignment horizontal="center" vertical="center" textRotation="90" wrapText="1"/>
    </xf>
    <xf numFmtId="166" fontId="2" fillId="26" borderId="2" xfId="48" applyNumberFormat="1" applyFont="1" applyFill="1" applyBorder="1" applyAlignment="1">
      <alignment horizontal="center" vertical="center" textRotation="90" wrapText="1"/>
    </xf>
    <xf numFmtId="168" fontId="30" fillId="27" borderId="2" xfId="48" applyNumberFormat="1" applyFont="1" applyFill="1" applyBorder="1" applyAlignment="1">
      <alignment vertical="center"/>
    </xf>
    <xf numFmtId="1" fontId="33" fillId="0" borderId="0" xfId="57" applyNumberFormat="1" applyFont="1"/>
    <xf numFmtId="1" fontId="1" fillId="0" borderId="0" xfId="0" applyNumberFormat="1" applyFont="1" applyAlignment="1">
      <alignment horizontal="center" vertical="distributed"/>
    </xf>
    <xf numFmtId="166" fontId="1" fillId="0" borderId="0" xfId="48" applyNumberFormat="1" applyFont="1" applyFill="1" applyProtection="1"/>
    <xf numFmtId="10" fontId="1" fillId="0" borderId="0" xfId="0" applyNumberFormat="1" applyFont="1" applyAlignment="1">
      <alignment horizontal="center" vertical="center"/>
    </xf>
    <xf numFmtId="167" fontId="1" fillId="0" borderId="0" xfId="48" applyNumberFormat="1" applyFont="1" applyFill="1" applyProtection="1"/>
    <xf numFmtId="167" fontId="1" fillId="0" borderId="0" xfId="48" applyNumberFormat="1" applyFont="1" applyFill="1" applyAlignment="1" applyProtection="1">
      <alignment horizontal="center"/>
    </xf>
    <xf numFmtId="0" fontId="1" fillId="0" borderId="0" xfId="0" applyFont="1" applyAlignment="1">
      <alignment vertical="top" wrapText="1"/>
    </xf>
    <xf numFmtId="167" fontId="1" fillId="0" borderId="0" xfId="48" applyNumberFormat="1" applyFont="1" applyFill="1" applyAlignment="1">
      <alignment horizontal="center" vertical="center" wrapText="1"/>
    </xf>
    <xf numFmtId="166" fontId="1" fillId="0" borderId="0" xfId="48" applyNumberFormat="1" applyFont="1" applyFill="1"/>
    <xf numFmtId="1" fontId="1" fillId="0" borderId="0" xfId="57" applyNumberFormat="1" applyFont="1"/>
    <xf numFmtId="167" fontId="33" fillId="0" borderId="0" xfId="48" applyNumberFormat="1" applyFont="1" applyFill="1" applyAlignment="1">
      <alignment horizontal="left" vertical="center" wrapText="1"/>
    </xf>
    <xf numFmtId="1" fontId="1" fillId="0" borderId="0" xfId="0" applyNumberFormat="1" applyFont="1"/>
    <xf numFmtId="0" fontId="1" fillId="0" borderId="0" xfId="57" applyFont="1"/>
    <xf numFmtId="0" fontId="1" fillId="0" borderId="0" xfId="57" applyFont="1" applyAlignment="1">
      <alignment horizontal="left" vertical="center"/>
    </xf>
    <xf numFmtId="1" fontId="1" fillId="0" borderId="0" xfId="57" applyNumberFormat="1" applyFont="1" applyAlignment="1">
      <alignment horizontal="center" vertical="distributed"/>
    </xf>
    <xf numFmtId="10" fontId="1" fillId="0" borderId="0" xfId="57" applyNumberFormat="1" applyFont="1"/>
    <xf numFmtId="10" fontId="1" fillId="0" borderId="0" xfId="57" applyNumberFormat="1" applyFont="1" applyAlignment="1">
      <alignment horizontal="center" vertical="center"/>
    </xf>
    <xf numFmtId="167" fontId="1" fillId="0" borderId="0" xfId="48" applyNumberFormat="1" applyFont="1" applyFill="1" applyBorder="1" applyProtection="1"/>
    <xf numFmtId="166" fontId="1" fillId="0" borderId="0" xfId="48" applyNumberFormat="1" applyFont="1" applyFill="1" applyBorder="1" applyProtection="1"/>
    <xf numFmtId="167" fontId="1" fillId="0" borderId="0" xfId="48" applyNumberFormat="1" applyFont="1" applyFill="1"/>
    <xf numFmtId="0" fontId="1" fillId="0" borderId="0" xfId="57" applyFont="1" applyAlignment="1">
      <alignment vertical="top" wrapText="1"/>
    </xf>
    <xf numFmtId="167" fontId="33" fillId="0" borderId="0" xfId="48" applyNumberFormat="1" applyFont="1" applyFill="1" applyAlignment="1">
      <alignment horizontal="center" vertical="center" wrapText="1"/>
    </xf>
    <xf numFmtId="167" fontId="33" fillId="0" borderId="0" xfId="48" applyNumberFormat="1" applyFont="1" applyFill="1" applyBorder="1" applyAlignment="1" applyProtection="1">
      <alignment horizontal="left"/>
    </xf>
    <xf numFmtId="167" fontId="1" fillId="0" borderId="0" xfId="48" applyNumberFormat="1" applyFont="1" applyFill="1" applyBorder="1" applyAlignment="1" applyProtection="1">
      <alignment horizontal="center"/>
    </xf>
    <xf numFmtId="167" fontId="1" fillId="0" borderId="0" xfId="48" applyNumberFormat="1" applyFont="1" applyFill="1" applyBorder="1" applyAlignment="1">
      <alignment horizontal="center" vertical="center" wrapText="1"/>
    </xf>
    <xf numFmtId="1" fontId="1" fillId="0" borderId="0" xfId="57" applyNumberFormat="1" applyFont="1" applyProtection="1">
      <protection locked="0"/>
    </xf>
    <xf numFmtId="0" fontId="1" fillId="0" borderId="0" xfId="57" applyFont="1" applyProtection="1">
      <protection locked="0"/>
    </xf>
    <xf numFmtId="0" fontId="1" fillId="0" borderId="0" xfId="57" applyFont="1" applyAlignment="1" applyProtection="1">
      <alignment horizontal="left" vertical="center"/>
      <protection locked="0"/>
    </xf>
    <xf numFmtId="1" fontId="1" fillId="0" borderId="0" xfId="57" applyNumberFormat="1" applyFont="1" applyAlignment="1" applyProtection="1">
      <alignment horizontal="center" vertical="distributed"/>
      <protection locked="0"/>
    </xf>
    <xf numFmtId="166" fontId="1" fillId="0" borderId="0" xfId="48" applyNumberFormat="1" applyFont="1" applyFill="1" applyProtection="1">
      <protection locked="0"/>
    </xf>
    <xf numFmtId="10" fontId="1" fillId="0" borderId="0" xfId="57" applyNumberFormat="1" applyFont="1" applyProtection="1">
      <protection locked="0"/>
    </xf>
    <xf numFmtId="10" fontId="1" fillId="0" borderId="0" xfId="57" applyNumberFormat="1" applyFont="1" applyAlignment="1" applyProtection="1">
      <alignment horizontal="center" vertical="center"/>
      <protection locked="0"/>
    </xf>
    <xf numFmtId="167" fontId="1" fillId="0" borderId="0" xfId="48" applyNumberFormat="1" applyFont="1" applyFill="1" applyBorder="1" applyProtection="1">
      <protection locked="0"/>
    </xf>
    <xf numFmtId="166" fontId="1" fillId="0" borderId="0" xfId="48" applyNumberFormat="1" applyFont="1" applyFill="1" applyBorder="1" applyProtection="1">
      <protection locked="0"/>
    </xf>
    <xf numFmtId="167" fontId="1" fillId="0" borderId="0" xfId="48" applyNumberFormat="1" applyFont="1" applyFill="1" applyBorder="1" applyAlignment="1" applyProtection="1">
      <alignment horizontal="center"/>
      <protection locked="0"/>
    </xf>
    <xf numFmtId="0" fontId="1" fillId="0" borderId="0" xfId="57" applyFont="1" applyAlignment="1" applyProtection="1">
      <alignment vertical="top" wrapText="1"/>
      <protection locked="0"/>
    </xf>
    <xf numFmtId="167" fontId="1" fillId="0" borderId="0" xfId="48" applyNumberFormat="1" applyFont="1" applyFill="1" applyBorder="1" applyAlignment="1" applyProtection="1">
      <alignment horizontal="center" vertical="center" wrapText="1"/>
      <protection locked="0"/>
    </xf>
    <xf numFmtId="167" fontId="1" fillId="0" borderId="0" xfId="48" applyNumberFormat="1" applyFont="1" applyFill="1" applyAlignment="1" applyProtection="1">
      <alignment horizontal="center" vertical="center" wrapText="1"/>
      <protection locked="0"/>
    </xf>
    <xf numFmtId="1" fontId="0" fillId="0" borderId="0" xfId="0" applyNumberFormat="1"/>
    <xf numFmtId="0" fontId="0" fillId="0" borderId="0" xfId="0" applyAlignment="1">
      <alignment horizontal="left" vertical="center"/>
    </xf>
    <xf numFmtId="0" fontId="25" fillId="0" borderId="0" xfId="57" applyFont="1" applyAlignment="1" applyProtection="1">
      <alignment horizontal="left" vertical="center"/>
      <protection locked="0"/>
    </xf>
    <xf numFmtId="1" fontId="27" fillId="0" borderId="0" xfId="57" applyNumberFormat="1" applyFont="1" applyAlignment="1" applyProtection="1">
      <alignment horizontal="center" vertical="distributed"/>
      <protection locked="0"/>
    </xf>
    <xf numFmtId="0" fontId="0" fillId="0" borderId="14" xfId="0" applyBorder="1"/>
    <xf numFmtId="166" fontId="27" fillId="0" borderId="0" xfId="48" applyNumberFormat="1" applyFont="1" applyFill="1" applyBorder="1" applyAlignment="1" applyProtection="1">
      <alignment horizontal="center"/>
      <protection locked="0"/>
    </xf>
    <xf numFmtId="166" fontId="27" fillId="0" borderId="0" xfId="48" applyNumberFormat="1" applyFont="1" applyFill="1" applyBorder="1" applyAlignment="1" applyProtection="1">
      <alignment horizontal="center" vertical="center"/>
      <protection locked="0"/>
    </xf>
    <xf numFmtId="167" fontId="0" fillId="0" borderId="14" xfId="48" applyNumberFormat="1" applyFont="1" applyFill="1" applyBorder="1"/>
    <xf numFmtId="167" fontId="25" fillId="0" borderId="0" xfId="48" applyNumberFormat="1" applyFont="1" applyFill="1" applyAlignment="1" applyProtection="1">
      <alignment horizontal="center" vertical="center" wrapText="1"/>
      <protection locked="0"/>
    </xf>
    <xf numFmtId="166" fontId="0" fillId="0" borderId="0" xfId="48" applyNumberFormat="1" applyFont="1" applyFill="1"/>
    <xf numFmtId="0" fontId="34" fillId="26" borderId="0" xfId="57" applyFont="1" applyFill="1" applyProtection="1">
      <protection locked="0"/>
    </xf>
    <xf numFmtId="0" fontId="1" fillId="26" borderId="0" xfId="0" applyFont="1" applyFill="1"/>
    <xf numFmtId="0" fontId="1" fillId="0" borderId="0" xfId="0" applyFont="1" applyAlignment="1">
      <alignment horizontal="center"/>
    </xf>
    <xf numFmtId="0" fontId="34" fillId="26" borderId="0" xfId="0" applyFont="1" applyFill="1"/>
    <xf numFmtId="0" fontId="26" fillId="27" borderId="2" xfId="0" applyFont="1" applyFill="1" applyBorder="1" applyAlignment="1">
      <alignment vertical="center" wrapText="1"/>
    </xf>
    <xf numFmtId="0" fontId="26" fillId="0" borderId="2" xfId="0" applyFont="1" applyBorder="1" applyAlignment="1">
      <alignment vertical="center" wrapText="1"/>
    </xf>
    <xf numFmtId="0" fontId="26" fillId="27" borderId="2" xfId="0" applyFont="1" applyFill="1" applyBorder="1" applyAlignment="1">
      <alignment horizontal="center" vertical="center" wrapText="1"/>
    </xf>
    <xf numFmtId="168" fontId="30" fillId="0" borderId="2" xfId="48" applyNumberFormat="1" applyFont="1" applyFill="1" applyBorder="1" applyAlignment="1">
      <alignment vertical="center"/>
    </xf>
    <xf numFmtId="10" fontId="30" fillId="0" borderId="2" xfId="33" applyNumberFormat="1" applyFont="1" applyFill="1" applyBorder="1" applyAlignment="1">
      <alignment horizontal="right" vertical="center"/>
    </xf>
    <xf numFmtId="0" fontId="33" fillId="24" borderId="15" xfId="51" applyFont="1" applyBorder="1">
      <alignment horizontal="left" vertical="center"/>
    </xf>
    <xf numFmtId="0" fontId="28" fillId="24" borderId="16" xfId="51" applyBorder="1">
      <alignment horizontal="left" vertical="center"/>
    </xf>
    <xf numFmtId="0" fontId="7" fillId="0" borderId="17" xfId="21" applyBorder="1" applyAlignment="1">
      <alignment horizontal="right" vertical="center" wrapText="1"/>
    </xf>
    <xf numFmtId="0" fontId="35" fillId="28" borderId="18" xfId="21" applyFont="1" applyFill="1" applyBorder="1" applyAlignment="1" applyProtection="1">
      <alignment vertical="center" wrapText="1"/>
      <protection locked="0"/>
    </xf>
    <xf numFmtId="0" fontId="7" fillId="0" borderId="19" xfId="21" applyBorder="1" applyAlignment="1">
      <alignment horizontal="right" vertical="center" wrapText="1"/>
    </xf>
    <xf numFmtId="0" fontId="35" fillId="28" borderId="20" xfId="21" applyFont="1" applyFill="1" applyBorder="1" applyAlignment="1" applyProtection="1">
      <alignment vertical="center" wrapText="1"/>
      <protection locked="0"/>
    </xf>
    <xf numFmtId="0" fontId="7" fillId="0" borderId="21" xfId="21" applyBorder="1" applyAlignment="1">
      <alignment horizontal="right" vertical="center" wrapText="1"/>
    </xf>
    <xf numFmtId="0" fontId="35" fillId="28" borderId="22" xfId="21" applyFont="1" applyFill="1" applyBorder="1" applyAlignment="1" applyProtection="1">
      <alignment vertical="center" wrapText="1"/>
      <protection locked="0"/>
    </xf>
    <xf numFmtId="0" fontId="1" fillId="0" borderId="0" xfId="57" applyFont="1" applyAlignment="1">
      <alignment horizontal="left"/>
    </xf>
    <xf numFmtId="0" fontId="27" fillId="0" borderId="0" xfId="57" applyFont="1" applyAlignment="1" applyProtection="1">
      <alignment horizontal="center"/>
      <protection locked="0"/>
    </xf>
  </cellXfs>
  <cellStyles count="58">
    <cellStyle name="20 % – Poudarek1" xfId="1" builtinId="30" customBuiltin="1"/>
    <cellStyle name="20 % – Poudarek2" xfId="2" builtinId="34" customBuiltin="1"/>
    <cellStyle name="20 % – Poudarek3" xfId="3" builtinId="38" customBuiltin="1"/>
    <cellStyle name="20 % – Poudarek4" xfId="4" builtinId="42" customBuiltin="1"/>
    <cellStyle name="20 % – Poudarek5" xfId="5" builtinId="46" customBuiltin="1"/>
    <cellStyle name="20 % – Poudarek6" xfId="6" builtinId="50" customBuiltin="1"/>
    <cellStyle name="40 % – Poudarek1" xfId="7" builtinId="31" customBuiltin="1"/>
    <cellStyle name="40 % – Poudarek2" xfId="8" builtinId="35" customBuiltin="1"/>
    <cellStyle name="40 % – Poudarek3" xfId="9" builtinId="39" customBuiltin="1"/>
    <cellStyle name="40 % – Poudarek4" xfId="10" builtinId="43" customBuiltin="1"/>
    <cellStyle name="40 % – Poudarek5" xfId="11" builtinId="47" customBuiltin="1"/>
    <cellStyle name="40 % – Poudarek6" xfId="12" builtinId="51" customBuiltin="1"/>
    <cellStyle name="60 % – Poudarek1" xfId="13" builtinId="32" customBuiltin="1"/>
    <cellStyle name="60 % – Poudarek2" xfId="14" builtinId="36" customBuiltin="1"/>
    <cellStyle name="60 % – Poudarek3" xfId="15" builtinId="40" customBuiltin="1"/>
    <cellStyle name="60 % – Poudarek4" xfId="16" builtinId="44" customBuiltin="1"/>
    <cellStyle name="60 % – Poudarek5" xfId="17" builtinId="48" customBuiltin="1"/>
    <cellStyle name="60 % – Poudarek6" xfId="18" builtinId="52" customBuiltin="1"/>
    <cellStyle name="Dobro" xfId="19" builtinId="26" customBuiltin="1"/>
    <cellStyle name="Izhod" xfId="20" builtinId="21" customBuiltin="1"/>
    <cellStyle name="JN-naslov" xfId="52" xr:uid="{00000000-0005-0000-0000-000014000000}"/>
    <cellStyle name="JN-naslov tabele" xfId="51" xr:uid="{00000000-0005-0000-0000-000015000000}"/>
    <cellStyle name="JN-tabela" xfId="21" xr:uid="{00000000-0005-0000-0000-000016000000}"/>
    <cellStyle name="Naslov" xfId="22" builtinId="15" customBuiltin="1"/>
    <cellStyle name="Naslov 1" xfId="23" builtinId="16" customBuiltin="1"/>
    <cellStyle name="Naslov 2" xfId="24" builtinId="17" customBuiltin="1"/>
    <cellStyle name="Naslov 3" xfId="25" builtinId="18" customBuiltin="1"/>
    <cellStyle name="Naslov 4" xfId="26" builtinId="19" customBuiltin="1"/>
    <cellStyle name="Navadno" xfId="0" builtinId="0"/>
    <cellStyle name="Navadno 2" xfId="54" xr:uid="{00000000-0005-0000-0000-00001D000000}"/>
    <cellStyle name="Navadno 3" xfId="56" xr:uid="{DD7D3360-D6A6-49C7-8BC5-F7A7C4CD539D}"/>
    <cellStyle name="Navadno_List1" xfId="57" xr:uid="{E1B820D6-06B0-4ECE-AEC5-A8204E290331}"/>
    <cellStyle name="Nevtralno" xfId="27" builtinId="28" customBuiltin="1"/>
    <cellStyle name="Normal 16" xfId="28" xr:uid="{00000000-0005-0000-0000-000020000000}"/>
    <cellStyle name="Normal 21" xfId="29" xr:uid="{00000000-0005-0000-0000-000021000000}"/>
    <cellStyle name="Normal 5 2" xfId="30" xr:uid="{00000000-0005-0000-0000-000022000000}"/>
    <cellStyle name="Normal 5 3" xfId="31" xr:uid="{00000000-0005-0000-0000-000023000000}"/>
    <cellStyle name="Normal_DISKETA U FORMI OBRASCA" xfId="32" xr:uid="{00000000-0005-0000-0000-000024000000}"/>
    <cellStyle name="Odstotek" xfId="33" builtinId="5"/>
    <cellStyle name="Odstotek 2" xfId="55" xr:uid="{00000000-0005-0000-0000-000026000000}"/>
    <cellStyle name="Opomba" xfId="34" builtinId="10" customBuiltin="1"/>
    <cellStyle name="Opozorilo" xfId="35" builtinId="11" customBuiltin="1"/>
    <cellStyle name="Pojasnjevalno besedilo" xfId="36" builtinId="53" customBuiltin="1"/>
    <cellStyle name="Poudarek1" xfId="37" builtinId="29" customBuiltin="1"/>
    <cellStyle name="Poudarek2" xfId="38" builtinId="33" customBuiltin="1"/>
    <cellStyle name="Poudarek3" xfId="39" builtinId="37" customBuiltin="1"/>
    <cellStyle name="Poudarek4" xfId="40" builtinId="41" customBuiltin="1"/>
    <cellStyle name="Poudarek5" xfId="41" builtinId="45" customBuiltin="1"/>
    <cellStyle name="Poudarek6" xfId="42" builtinId="49" customBuiltin="1"/>
    <cellStyle name="Povezana celica" xfId="43" builtinId="24" customBuiltin="1"/>
    <cellStyle name="Preveri celico" xfId="44" builtinId="23" customBuiltin="1"/>
    <cellStyle name="Računanje" xfId="45" builtinId="22" customBuiltin="1"/>
    <cellStyle name="Slabo" xfId="46" builtinId="27" customBuiltin="1"/>
    <cellStyle name="Slog 1" xfId="47" xr:uid="{00000000-0005-0000-0000-000034000000}"/>
    <cellStyle name="Vejica" xfId="48" builtinId="3"/>
    <cellStyle name="Vejica 2" xfId="53" xr:uid="{00000000-0005-0000-0000-000036000000}"/>
    <cellStyle name="Vnos" xfId="49" builtinId="20" customBuiltin="1"/>
    <cellStyle name="Vsota" xfId="5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4D1BF-C358-48D3-A35B-ADDD0648E1CD}">
  <dimension ref="A2:D11"/>
  <sheetViews>
    <sheetView workbookViewId="0">
      <selection activeCell="C2" sqref="C2:F2"/>
    </sheetView>
  </sheetViews>
  <sheetFormatPr defaultRowHeight="12.75" x14ac:dyDescent="0.2"/>
  <cols>
    <col min="1" max="1" width="16.140625" customWidth="1"/>
    <col min="2" max="2" width="64.42578125" customWidth="1"/>
  </cols>
  <sheetData>
    <row r="2" spans="1:4" x14ac:dyDescent="0.2">
      <c r="C2" s="88"/>
      <c r="D2" s="74"/>
    </row>
    <row r="3" spans="1:4" ht="13.5" thickBot="1" x14ac:dyDescent="0.25"/>
    <row r="4" spans="1:4" ht="13.5" thickBot="1" x14ac:dyDescent="0.25">
      <c r="A4" s="123" t="s">
        <v>55</v>
      </c>
      <c r="B4" s="124"/>
    </row>
    <row r="5" spans="1:4" x14ac:dyDescent="0.2">
      <c r="A5" s="125" t="s">
        <v>56</v>
      </c>
      <c r="B5" s="126"/>
    </row>
    <row r="6" spans="1:4" x14ac:dyDescent="0.2">
      <c r="A6" s="127" t="s">
        <v>57</v>
      </c>
      <c r="B6" s="128"/>
    </row>
    <row r="7" spans="1:4" ht="25.5" x14ac:dyDescent="0.2">
      <c r="A7" s="127" t="s">
        <v>58</v>
      </c>
      <c r="B7" s="128"/>
    </row>
    <row r="8" spans="1:4" x14ac:dyDescent="0.2">
      <c r="A8" s="127" t="s">
        <v>59</v>
      </c>
      <c r="B8" s="128"/>
    </row>
    <row r="9" spans="1:4" x14ac:dyDescent="0.2">
      <c r="A9" s="127" t="s">
        <v>60</v>
      </c>
      <c r="B9" s="128"/>
    </row>
    <row r="10" spans="1:4" ht="25.5" x14ac:dyDescent="0.2">
      <c r="A10" s="127" t="s">
        <v>61</v>
      </c>
      <c r="B10" s="128"/>
    </row>
    <row r="11" spans="1:4" ht="23.25" customHeight="1" x14ac:dyDescent="0.2">
      <c r="A11" s="129" t="s">
        <v>56</v>
      </c>
      <c r="B11" s="13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R79"/>
  <sheetViews>
    <sheetView tabSelected="1" zoomScale="90" zoomScaleNormal="90" workbookViewId="0">
      <pane ySplit="4" topLeftCell="A5" activePane="bottomLeft" state="frozen"/>
      <selection pane="bottomLeft" activeCell="F14" sqref="F14"/>
    </sheetView>
  </sheetViews>
  <sheetFormatPr defaultColWidth="9.140625" defaultRowHeight="12.75" x14ac:dyDescent="0.2"/>
  <cols>
    <col min="1" max="1" width="5.140625" style="13" customWidth="1"/>
    <col min="2" max="2" width="29" style="2" bestFit="1" customWidth="1"/>
    <col min="3" max="3" width="54.5703125" style="1" customWidth="1"/>
    <col min="4" max="4" width="9.42578125" style="4" customWidth="1"/>
    <col min="5" max="5" width="4.5703125" style="4" customWidth="1"/>
    <col min="6" max="6" width="6.85546875" style="4" customWidth="1"/>
    <col min="7" max="7" width="7.42578125" style="1" customWidth="1"/>
    <col min="9" max="9" width="9" style="4" customWidth="1"/>
    <col min="10" max="10" width="12.7109375" style="5" customWidth="1"/>
    <col min="11" max="11" width="10.28515625" style="3" customWidth="1"/>
    <col min="12" max="12" width="16.28515625" style="5" customWidth="1"/>
    <col min="13" max="13" width="19" style="5" customWidth="1"/>
    <col min="14" max="14" width="10.28515625" style="3" customWidth="1"/>
    <col min="15" max="15" width="18" style="5" customWidth="1"/>
    <col min="16" max="16" width="17.85546875" style="5" customWidth="1"/>
    <col min="17" max="17" width="18.42578125" style="6" customWidth="1"/>
    <col min="18" max="18" width="19.7109375" style="6" customWidth="1"/>
    <col min="19" max="16384" width="9.140625" style="1"/>
  </cols>
  <sheetData>
    <row r="1" spans="1:18" x14ac:dyDescent="0.2">
      <c r="A1" s="66" t="s">
        <v>44</v>
      </c>
      <c r="D1" s="1"/>
      <c r="E1" s="2"/>
      <c r="F1" s="67"/>
      <c r="G1" s="68"/>
      <c r="H1" s="3"/>
      <c r="I1" s="69"/>
      <c r="J1" s="70"/>
      <c r="K1" s="68"/>
      <c r="L1" s="70"/>
      <c r="M1" s="71"/>
      <c r="N1" s="72"/>
      <c r="O1" s="73"/>
      <c r="P1" s="73"/>
      <c r="Q1" s="74"/>
      <c r="R1" s="74"/>
    </row>
    <row r="2" spans="1:18" x14ac:dyDescent="0.2">
      <c r="A2" s="75" t="s">
        <v>45</v>
      </c>
      <c r="D2" s="1"/>
      <c r="E2" s="2"/>
      <c r="F2" s="67"/>
      <c r="G2" s="68"/>
      <c r="H2" s="3"/>
      <c r="I2" s="69"/>
      <c r="J2" s="70"/>
      <c r="K2" s="68"/>
      <c r="L2" s="70"/>
      <c r="M2" s="71"/>
      <c r="N2" s="72"/>
      <c r="O2" s="73"/>
      <c r="P2" s="73"/>
      <c r="Q2" s="74"/>
      <c r="R2" s="74"/>
    </row>
    <row r="3" spans="1:18" x14ac:dyDescent="0.2">
      <c r="A3" s="75" t="s">
        <v>46</v>
      </c>
      <c r="D3" s="1"/>
      <c r="E3" s="2"/>
      <c r="F3" s="67"/>
      <c r="G3" s="68"/>
      <c r="H3" s="3"/>
      <c r="I3" s="69"/>
      <c r="J3" s="70"/>
      <c r="K3" s="68"/>
      <c r="L3" s="70"/>
      <c r="M3" s="71"/>
      <c r="N3" s="72"/>
      <c r="O3" s="73"/>
      <c r="P3" s="73"/>
      <c r="Q3" s="74"/>
      <c r="R3" s="74"/>
    </row>
    <row r="4" spans="1:18" x14ac:dyDescent="0.2">
      <c r="A4" s="75" t="s">
        <v>47</v>
      </c>
      <c r="D4" s="1"/>
      <c r="E4" s="2"/>
      <c r="F4" s="67"/>
      <c r="G4" s="68"/>
      <c r="H4" s="3"/>
      <c r="I4" s="69"/>
      <c r="J4" s="70"/>
      <c r="K4" s="68"/>
      <c r="L4" s="70"/>
      <c r="M4" s="71"/>
      <c r="N4" s="72"/>
      <c r="O4" s="73"/>
      <c r="P4" s="76"/>
      <c r="Q4" s="74"/>
      <c r="R4" s="74"/>
    </row>
    <row r="5" spans="1:18" x14ac:dyDescent="0.2">
      <c r="A5" s="75"/>
      <c r="D5" s="1"/>
      <c r="E5" s="2"/>
      <c r="F5" s="67"/>
      <c r="G5" s="68"/>
      <c r="H5" s="3"/>
      <c r="I5" s="69"/>
      <c r="J5" s="70"/>
      <c r="K5" s="68"/>
      <c r="L5" s="70"/>
      <c r="M5" s="71"/>
      <c r="N5" s="72"/>
      <c r="O5" s="73"/>
      <c r="P5" s="76"/>
      <c r="Q5" s="74"/>
      <c r="R5" s="74"/>
    </row>
    <row r="6" spans="1:18" x14ac:dyDescent="0.2">
      <c r="A6" s="75"/>
      <c r="D6" s="1"/>
      <c r="E6" s="2"/>
      <c r="F6" s="67"/>
      <c r="G6" s="68"/>
      <c r="H6" s="3"/>
      <c r="I6" s="69"/>
      <c r="J6" s="70"/>
      <c r="K6" s="68"/>
      <c r="L6" s="70"/>
      <c r="M6" s="71"/>
      <c r="N6" s="72"/>
      <c r="O6" s="73"/>
      <c r="P6" s="76"/>
      <c r="Q6" s="74"/>
      <c r="R6" s="74"/>
    </row>
    <row r="7" spans="1:18" x14ac:dyDescent="0.2">
      <c r="A7" s="75"/>
      <c r="D7" s="1"/>
      <c r="E7" s="2"/>
      <c r="F7" s="67"/>
      <c r="G7" s="68"/>
      <c r="H7" s="3"/>
      <c r="I7" s="69"/>
      <c r="J7" s="70"/>
      <c r="K7" s="68"/>
      <c r="L7" s="70"/>
      <c r="M7" s="71"/>
      <c r="N7" s="72"/>
      <c r="O7" s="73"/>
      <c r="P7" s="73"/>
      <c r="Q7" s="74"/>
      <c r="R7" s="74"/>
    </row>
    <row r="8" spans="1:18" x14ac:dyDescent="0.2">
      <c r="A8" s="77"/>
      <c r="D8" s="78"/>
      <c r="E8" s="79"/>
      <c r="F8" s="80"/>
      <c r="G8" s="68"/>
      <c r="H8" s="81"/>
      <c r="I8" s="82"/>
      <c r="J8" s="83"/>
      <c r="K8" s="84"/>
      <c r="L8" s="83"/>
      <c r="M8" s="85"/>
      <c r="N8" s="86"/>
      <c r="O8" s="87"/>
      <c r="P8" s="88" t="s">
        <v>62</v>
      </c>
      <c r="Q8" s="74"/>
      <c r="R8" s="74"/>
    </row>
    <row r="9" spans="1:18" x14ac:dyDescent="0.2">
      <c r="A9" s="131" t="s">
        <v>54</v>
      </c>
      <c r="B9" s="131"/>
      <c r="D9" s="78"/>
      <c r="E9" s="79"/>
      <c r="F9" s="80"/>
      <c r="G9" s="68"/>
      <c r="H9" s="81"/>
      <c r="I9" s="82"/>
      <c r="J9" s="83"/>
      <c r="K9" s="84"/>
      <c r="L9" s="83"/>
      <c r="M9" s="89"/>
      <c r="N9" s="86"/>
      <c r="O9" s="90"/>
      <c r="P9" s="73"/>
      <c r="Q9" s="74"/>
      <c r="R9" s="74"/>
    </row>
    <row r="10" spans="1:18" x14ac:dyDescent="0.2">
      <c r="A10" s="91"/>
      <c r="D10" s="92"/>
      <c r="E10" s="93"/>
      <c r="F10" s="94"/>
      <c r="G10" s="95"/>
      <c r="H10" s="96"/>
      <c r="I10" s="97"/>
      <c r="J10" s="98"/>
      <c r="K10" s="99"/>
      <c r="L10" s="98"/>
      <c r="M10" s="100"/>
      <c r="N10" s="101"/>
      <c r="O10" s="102"/>
      <c r="P10" s="103"/>
      <c r="Q10" s="74"/>
      <c r="R10" s="74"/>
    </row>
    <row r="11" spans="1:18" ht="18" x14ac:dyDescent="0.25">
      <c r="A11" s="132" t="s">
        <v>48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</row>
    <row r="12" spans="1:18" ht="18" x14ac:dyDescent="0.25">
      <c r="A12" s="104"/>
      <c r="B12" s="105"/>
      <c r="C12"/>
      <c r="D12" s="92"/>
      <c r="E12" s="106"/>
      <c r="F12" s="107" t="s">
        <v>49</v>
      </c>
      <c r="G12" s="108"/>
      <c r="H12" s="109" t="s">
        <v>50</v>
      </c>
      <c r="I12" s="110"/>
      <c r="J12" s="111"/>
      <c r="K12" s="99"/>
      <c r="L12" s="98"/>
      <c r="M12" s="100"/>
      <c r="N12" s="101"/>
      <c r="O12" s="102"/>
      <c r="P12" s="112"/>
      <c r="Q12" s="113"/>
      <c r="R12" s="113"/>
    </row>
    <row r="13" spans="1:18" x14ac:dyDescent="0.2">
      <c r="A13" s="104"/>
      <c r="B13" s="114" t="s">
        <v>51</v>
      </c>
      <c r="C13" s="115"/>
      <c r="D13" s="1"/>
      <c r="E13" s="1"/>
      <c r="F13" s="116"/>
      <c r="H13" s="1"/>
      <c r="I13" s="1"/>
      <c r="J13" s="1"/>
      <c r="K13" s="99"/>
      <c r="L13" s="98"/>
      <c r="M13" s="100"/>
      <c r="N13" s="101"/>
      <c r="O13" s="102"/>
      <c r="P13" s="112"/>
      <c r="Q13" s="113"/>
      <c r="R13" s="113"/>
    </row>
    <row r="14" spans="1:18" x14ac:dyDescent="0.2">
      <c r="B14" s="114" t="s">
        <v>64</v>
      </c>
      <c r="C14" s="115"/>
      <c r="D14" s="1"/>
      <c r="E14" s="1"/>
      <c r="F14" s="116"/>
      <c r="H14" s="1"/>
      <c r="I14" s="1"/>
      <c r="J14" s="1"/>
    </row>
    <row r="15" spans="1:18" x14ac:dyDescent="0.2">
      <c r="B15" s="114" t="s">
        <v>52</v>
      </c>
      <c r="C15" s="115"/>
      <c r="D15" s="1"/>
      <c r="E15" s="1"/>
      <c r="F15" s="116"/>
      <c r="H15" s="1"/>
      <c r="I15" s="1"/>
      <c r="J15" s="1"/>
    </row>
    <row r="16" spans="1:18" x14ac:dyDescent="0.2">
      <c r="B16" s="117" t="s">
        <v>53</v>
      </c>
      <c r="C16" s="115"/>
      <c r="D16" s="1"/>
      <c r="E16" s="1"/>
      <c r="F16" s="116"/>
      <c r="H16" s="1"/>
      <c r="I16" s="1"/>
      <c r="J16" s="1"/>
    </row>
    <row r="17" spans="1:18" x14ac:dyDescent="0.2">
      <c r="B17" s="117" t="s">
        <v>68</v>
      </c>
      <c r="C17" s="115"/>
      <c r="D17" s="1"/>
      <c r="E17" s="1"/>
      <c r="F17" s="116"/>
      <c r="H17" s="1"/>
      <c r="I17" s="1"/>
      <c r="J17" s="1"/>
    </row>
    <row r="18" spans="1:18" ht="18.75" thickBot="1" x14ac:dyDescent="0.25">
      <c r="A18" s="14"/>
      <c r="B18" s="7" t="s">
        <v>63</v>
      </c>
      <c r="C18" s="8"/>
      <c r="D18" s="9"/>
      <c r="E18" s="9"/>
      <c r="F18" s="9"/>
      <c r="G18" s="8"/>
      <c r="H18" s="9"/>
      <c r="I18" s="9"/>
      <c r="J18" s="10"/>
      <c r="K18" s="11"/>
      <c r="L18" s="10"/>
      <c r="M18" s="10"/>
      <c r="N18" s="11"/>
      <c r="O18" s="10"/>
      <c r="P18" s="10"/>
      <c r="Q18" s="12"/>
      <c r="R18" s="12"/>
    </row>
    <row r="19" spans="1:18" ht="57.75" x14ac:dyDescent="0.2">
      <c r="A19" s="34" t="s">
        <v>16</v>
      </c>
      <c r="B19" s="35" t="s">
        <v>1</v>
      </c>
      <c r="C19" s="36" t="s">
        <v>2</v>
      </c>
      <c r="D19" s="36" t="s">
        <v>3</v>
      </c>
      <c r="E19" s="36" t="s">
        <v>4</v>
      </c>
      <c r="F19" s="37" t="s">
        <v>43</v>
      </c>
      <c r="G19" s="47" t="s">
        <v>5</v>
      </c>
      <c r="H19" s="26" t="s">
        <v>6</v>
      </c>
      <c r="I19" s="33" t="s">
        <v>19</v>
      </c>
      <c r="J19" s="38" t="s">
        <v>7</v>
      </c>
      <c r="K19" s="39" t="s">
        <v>13</v>
      </c>
      <c r="L19" s="38" t="s">
        <v>12</v>
      </c>
      <c r="M19" s="38" t="s">
        <v>11</v>
      </c>
      <c r="N19" s="39" t="s">
        <v>8</v>
      </c>
      <c r="O19" s="38" t="s">
        <v>10</v>
      </c>
      <c r="P19" s="38" t="s">
        <v>14</v>
      </c>
      <c r="Q19" s="40" t="s">
        <v>15</v>
      </c>
      <c r="R19" s="41" t="s">
        <v>9</v>
      </c>
    </row>
    <row r="20" spans="1:18" x14ac:dyDescent="0.2">
      <c r="A20" s="19"/>
      <c r="B20" s="27" t="s">
        <v>65</v>
      </c>
      <c r="C20" s="22"/>
      <c r="D20" s="23"/>
      <c r="E20" s="21"/>
      <c r="F20" s="24"/>
      <c r="G20" s="20"/>
      <c r="H20" s="49"/>
      <c r="I20" s="50"/>
      <c r="J20" s="51"/>
      <c r="K20" s="52"/>
      <c r="L20" s="53"/>
      <c r="M20" s="53"/>
      <c r="N20" s="54"/>
      <c r="O20" s="53"/>
      <c r="P20" s="53"/>
      <c r="Q20" s="53"/>
      <c r="R20" s="53"/>
    </row>
    <row r="21" spans="1:18" x14ac:dyDescent="0.2">
      <c r="A21" s="118">
        <v>1</v>
      </c>
      <c r="B21" s="118" t="s">
        <v>31</v>
      </c>
      <c r="C21" s="118" t="s">
        <v>35</v>
      </c>
      <c r="D21" s="118" t="s">
        <v>33</v>
      </c>
      <c r="E21" s="118" t="s">
        <v>0</v>
      </c>
      <c r="F21" s="120">
        <v>10</v>
      </c>
      <c r="G21" s="118"/>
      <c r="H21" s="118"/>
      <c r="I21" s="118"/>
      <c r="J21" s="118"/>
      <c r="K21" s="118"/>
      <c r="L21" s="65">
        <f t="shared" ref="L21" si="0">+J21*K21</f>
        <v>0</v>
      </c>
      <c r="M21" s="65">
        <f t="shared" ref="M21" si="1">+J21-L21</f>
        <v>0</v>
      </c>
      <c r="N21" s="65"/>
      <c r="O21" s="65">
        <f t="shared" ref="O21" si="2">+M21*N21</f>
        <v>0</v>
      </c>
      <c r="P21" s="65">
        <f t="shared" ref="P21" si="3">+M21+O21</f>
        <v>0</v>
      </c>
      <c r="Q21" s="65">
        <f t="shared" ref="Q21" si="4">+F21*M21</f>
        <v>0</v>
      </c>
      <c r="R21" s="65">
        <f t="shared" ref="R21" si="5">+F21*P21</f>
        <v>0</v>
      </c>
    </row>
    <row r="22" spans="1:18" x14ac:dyDescent="0.2">
      <c r="A22" s="15">
        <v>1</v>
      </c>
      <c r="B22" s="15" t="s">
        <v>31</v>
      </c>
      <c r="C22" s="15" t="s">
        <v>35</v>
      </c>
      <c r="D22" s="15" t="s">
        <v>33</v>
      </c>
      <c r="E22" s="15" t="s">
        <v>0</v>
      </c>
      <c r="F22" s="17">
        <v>10</v>
      </c>
      <c r="G22" s="16"/>
      <c r="H22" s="48"/>
      <c r="I22" s="42"/>
      <c r="J22" s="43"/>
      <c r="K22" s="119"/>
      <c r="L22" s="121">
        <f t="shared" ref="L22:L44" si="6">+J22*K22</f>
        <v>0</v>
      </c>
      <c r="M22" s="121">
        <f t="shared" ref="M22:M44" si="7">+J22-L22</f>
        <v>0</v>
      </c>
      <c r="N22" s="122"/>
      <c r="O22" s="121">
        <f t="shared" ref="O22:O44" si="8">+M22*N22</f>
        <v>0</v>
      </c>
      <c r="P22" s="121">
        <f t="shared" ref="P22:P44" si="9">+M22+O22</f>
        <v>0</v>
      </c>
      <c r="Q22" s="121">
        <f t="shared" ref="Q22:Q44" si="10">+F22*M22</f>
        <v>0</v>
      </c>
      <c r="R22" s="121">
        <f t="shared" ref="R22:R44" si="11">+F22*P22</f>
        <v>0</v>
      </c>
    </row>
    <row r="23" spans="1:18" x14ac:dyDescent="0.2">
      <c r="A23" s="15">
        <v>1</v>
      </c>
      <c r="B23" s="15" t="s">
        <v>31</v>
      </c>
      <c r="C23" s="15" t="s">
        <v>35</v>
      </c>
      <c r="D23" s="15" t="s">
        <v>33</v>
      </c>
      <c r="E23" s="15" t="s">
        <v>0</v>
      </c>
      <c r="F23" s="17">
        <v>10</v>
      </c>
      <c r="G23" s="16"/>
      <c r="H23" s="48"/>
      <c r="I23" s="42"/>
      <c r="J23" s="43"/>
      <c r="K23" s="119"/>
      <c r="L23" s="121">
        <f t="shared" si="6"/>
        <v>0</v>
      </c>
      <c r="M23" s="121">
        <f t="shared" si="7"/>
        <v>0</v>
      </c>
      <c r="N23" s="122"/>
      <c r="O23" s="121">
        <f t="shared" si="8"/>
        <v>0</v>
      </c>
      <c r="P23" s="121">
        <f t="shared" si="9"/>
        <v>0</v>
      </c>
      <c r="Q23" s="121">
        <f t="shared" si="10"/>
        <v>0</v>
      </c>
      <c r="R23" s="121">
        <f t="shared" si="11"/>
        <v>0</v>
      </c>
    </row>
    <row r="24" spans="1:18" x14ac:dyDescent="0.2">
      <c r="A24" s="15">
        <v>1</v>
      </c>
      <c r="B24" s="15" t="s">
        <v>31</v>
      </c>
      <c r="C24" s="15" t="s">
        <v>35</v>
      </c>
      <c r="D24" s="15" t="s">
        <v>33</v>
      </c>
      <c r="E24" s="15" t="s">
        <v>0</v>
      </c>
      <c r="F24" s="17">
        <v>10</v>
      </c>
      <c r="G24" s="16"/>
      <c r="H24" s="48"/>
      <c r="I24" s="42"/>
      <c r="J24" s="43"/>
      <c r="K24" s="119"/>
      <c r="L24" s="121">
        <f t="shared" si="6"/>
        <v>0</v>
      </c>
      <c r="M24" s="121">
        <f t="shared" si="7"/>
        <v>0</v>
      </c>
      <c r="N24" s="122"/>
      <c r="O24" s="121">
        <f t="shared" si="8"/>
        <v>0</v>
      </c>
      <c r="P24" s="121">
        <f t="shared" si="9"/>
        <v>0</v>
      </c>
      <c r="Q24" s="121">
        <f t="shared" si="10"/>
        <v>0</v>
      </c>
      <c r="R24" s="121">
        <f t="shared" si="11"/>
        <v>0</v>
      </c>
    </row>
    <row r="25" spans="1:18" x14ac:dyDescent="0.2">
      <c r="A25" s="118">
        <v>2</v>
      </c>
      <c r="B25" s="118" t="s">
        <v>31</v>
      </c>
      <c r="C25" s="118" t="s">
        <v>34</v>
      </c>
      <c r="D25" s="118" t="s">
        <v>33</v>
      </c>
      <c r="E25" s="118" t="s">
        <v>0</v>
      </c>
      <c r="F25" s="120">
        <v>280</v>
      </c>
      <c r="G25" s="118"/>
      <c r="H25" s="118"/>
      <c r="I25" s="118"/>
      <c r="J25" s="118"/>
      <c r="K25" s="118"/>
      <c r="L25" s="65">
        <f t="shared" si="6"/>
        <v>0</v>
      </c>
      <c r="M25" s="65">
        <f t="shared" si="7"/>
        <v>0</v>
      </c>
      <c r="N25" s="65"/>
      <c r="O25" s="65">
        <f t="shared" si="8"/>
        <v>0</v>
      </c>
      <c r="P25" s="65">
        <f t="shared" si="9"/>
        <v>0</v>
      </c>
      <c r="Q25" s="65">
        <f t="shared" si="10"/>
        <v>0</v>
      </c>
      <c r="R25" s="65">
        <f t="shared" si="11"/>
        <v>0</v>
      </c>
    </row>
    <row r="26" spans="1:18" x14ac:dyDescent="0.2">
      <c r="A26" s="15">
        <v>2</v>
      </c>
      <c r="B26" s="15" t="s">
        <v>31</v>
      </c>
      <c r="C26" s="15" t="s">
        <v>34</v>
      </c>
      <c r="D26" s="15" t="s">
        <v>33</v>
      </c>
      <c r="E26" s="15" t="s">
        <v>0</v>
      </c>
      <c r="F26" s="17">
        <v>280</v>
      </c>
      <c r="G26" s="16"/>
      <c r="H26" s="48"/>
      <c r="I26" s="42"/>
      <c r="J26" s="43"/>
      <c r="K26" s="44"/>
      <c r="L26" s="121">
        <f t="shared" si="6"/>
        <v>0</v>
      </c>
      <c r="M26" s="121">
        <f t="shared" si="7"/>
        <v>0</v>
      </c>
      <c r="N26" s="122"/>
      <c r="O26" s="121">
        <f t="shared" si="8"/>
        <v>0</v>
      </c>
      <c r="P26" s="121">
        <f t="shared" si="9"/>
        <v>0</v>
      </c>
      <c r="Q26" s="121">
        <f t="shared" si="10"/>
        <v>0</v>
      </c>
      <c r="R26" s="121">
        <f t="shared" si="11"/>
        <v>0</v>
      </c>
    </row>
    <row r="27" spans="1:18" x14ac:dyDescent="0.2">
      <c r="A27" s="15">
        <v>2</v>
      </c>
      <c r="B27" s="15" t="s">
        <v>31</v>
      </c>
      <c r="C27" s="15" t="s">
        <v>34</v>
      </c>
      <c r="D27" s="15" t="s">
        <v>33</v>
      </c>
      <c r="E27" s="15" t="s">
        <v>0</v>
      </c>
      <c r="F27" s="17">
        <v>280</v>
      </c>
      <c r="G27" s="16"/>
      <c r="H27" s="48"/>
      <c r="I27" s="42"/>
      <c r="J27" s="43"/>
      <c r="K27" s="44"/>
      <c r="L27" s="121">
        <f t="shared" si="6"/>
        <v>0</v>
      </c>
      <c r="M27" s="121">
        <f t="shared" si="7"/>
        <v>0</v>
      </c>
      <c r="N27" s="122"/>
      <c r="O27" s="121">
        <f t="shared" si="8"/>
        <v>0</v>
      </c>
      <c r="P27" s="121">
        <f t="shared" si="9"/>
        <v>0</v>
      </c>
      <c r="Q27" s="121">
        <f t="shared" si="10"/>
        <v>0</v>
      </c>
      <c r="R27" s="121">
        <f t="shared" si="11"/>
        <v>0</v>
      </c>
    </row>
    <row r="28" spans="1:18" x14ac:dyDescent="0.2">
      <c r="A28" s="15">
        <v>2</v>
      </c>
      <c r="B28" s="15" t="s">
        <v>31</v>
      </c>
      <c r="C28" s="15" t="s">
        <v>34</v>
      </c>
      <c r="D28" s="15" t="s">
        <v>33</v>
      </c>
      <c r="E28" s="15" t="s">
        <v>0</v>
      </c>
      <c r="F28" s="17">
        <v>280</v>
      </c>
      <c r="G28" s="16"/>
      <c r="H28" s="48"/>
      <c r="I28" s="42"/>
      <c r="J28" s="43"/>
      <c r="K28" s="44"/>
      <c r="L28" s="121">
        <f t="shared" si="6"/>
        <v>0</v>
      </c>
      <c r="M28" s="121">
        <f t="shared" si="7"/>
        <v>0</v>
      </c>
      <c r="N28" s="122"/>
      <c r="O28" s="121">
        <f t="shared" si="8"/>
        <v>0</v>
      </c>
      <c r="P28" s="121">
        <f t="shared" si="9"/>
        <v>0</v>
      </c>
      <c r="Q28" s="121">
        <f t="shared" si="10"/>
        <v>0</v>
      </c>
      <c r="R28" s="121">
        <f t="shared" si="11"/>
        <v>0</v>
      </c>
    </row>
    <row r="29" spans="1:18" x14ac:dyDescent="0.2">
      <c r="A29" s="118">
        <v>3</v>
      </c>
      <c r="B29" s="118" t="s">
        <v>31</v>
      </c>
      <c r="C29" s="118" t="s">
        <v>32</v>
      </c>
      <c r="D29" s="118" t="s">
        <v>33</v>
      </c>
      <c r="E29" s="118" t="s">
        <v>0</v>
      </c>
      <c r="F29" s="120">
        <v>160</v>
      </c>
      <c r="G29" s="118"/>
      <c r="H29" s="118"/>
      <c r="I29" s="118"/>
      <c r="J29" s="118"/>
      <c r="K29" s="118"/>
      <c r="L29" s="65">
        <f t="shared" si="6"/>
        <v>0</v>
      </c>
      <c r="M29" s="65">
        <f t="shared" si="7"/>
        <v>0</v>
      </c>
      <c r="N29" s="65"/>
      <c r="O29" s="65">
        <f t="shared" si="8"/>
        <v>0</v>
      </c>
      <c r="P29" s="65">
        <f t="shared" si="9"/>
        <v>0</v>
      </c>
      <c r="Q29" s="65">
        <f t="shared" si="10"/>
        <v>0</v>
      </c>
      <c r="R29" s="65">
        <f t="shared" si="11"/>
        <v>0</v>
      </c>
    </row>
    <row r="30" spans="1:18" x14ac:dyDescent="0.2">
      <c r="A30" s="15">
        <v>3</v>
      </c>
      <c r="B30" s="15" t="s">
        <v>31</v>
      </c>
      <c r="C30" s="15" t="s">
        <v>32</v>
      </c>
      <c r="D30" s="15" t="s">
        <v>33</v>
      </c>
      <c r="E30" s="15" t="s">
        <v>0</v>
      </c>
      <c r="F30" s="17">
        <v>160</v>
      </c>
      <c r="G30" s="16"/>
      <c r="H30" s="48"/>
      <c r="I30" s="42"/>
      <c r="J30" s="43"/>
      <c r="K30" s="44"/>
      <c r="L30" s="121">
        <f t="shared" si="6"/>
        <v>0</v>
      </c>
      <c r="M30" s="121">
        <f t="shared" si="7"/>
        <v>0</v>
      </c>
      <c r="N30" s="122"/>
      <c r="O30" s="121">
        <f t="shared" si="8"/>
        <v>0</v>
      </c>
      <c r="P30" s="121">
        <f t="shared" si="9"/>
        <v>0</v>
      </c>
      <c r="Q30" s="121">
        <f t="shared" si="10"/>
        <v>0</v>
      </c>
      <c r="R30" s="121">
        <f t="shared" si="11"/>
        <v>0</v>
      </c>
    </row>
    <row r="31" spans="1:18" x14ac:dyDescent="0.2">
      <c r="A31" s="15">
        <v>3</v>
      </c>
      <c r="B31" s="15" t="s">
        <v>31</v>
      </c>
      <c r="C31" s="15" t="s">
        <v>32</v>
      </c>
      <c r="D31" s="15" t="s">
        <v>33</v>
      </c>
      <c r="E31" s="15" t="s">
        <v>0</v>
      </c>
      <c r="F31" s="17">
        <v>160</v>
      </c>
      <c r="G31" s="16"/>
      <c r="H31" s="48"/>
      <c r="I31" s="42"/>
      <c r="J31" s="43"/>
      <c r="K31" s="44"/>
      <c r="L31" s="121">
        <f t="shared" si="6"/>
        <v>0</v>
      </c>
      <c r="M31" s="121">
        <f t="shared" si="7"/>
        <v>0</v>
      </c>
      <c r="N31" s="122"/>
      <c r="O31" s="121">
        <f t="shared" si="8"/>
        <v>0</v>
      </c>
      <c r="P31" s="121">
        <f t="shared" si="9"/>
        <v>0</v>
      </c>
      <c r="Q31" s="121">
        <f t="shared" si="10"/>
        <v>0</v>
      </c>
      <c r="R31" s="121">
        <f t="shared" si="11"/>
        <v>0</v>
      </c>
    </row>
    <row r="32" spans="1:18" x14ac:dyDescent="0.2">
      <c r="A32" s="15">
        <v>3</v>
      </c>
      <c r="B32" s="15" t="s">
        <v>31</v>
      </c>
      <c r="C32" s="15" t="s">
        <v>32</v>
      </c>
      <c r="D32" s="15" t="s">
        <v>33</v>
      </c>
      <c r="E32" s="15" t="s">
        <v>0</v>
      </c>
      <c r="F32" s="17">
        <v>160</v>
      </c>
      <c r="G32" s="16"/>
      <c r="H32" s="48"/>
      <c r="I32" s="42"/>
      <c r="J32" s="43"/>
      <c r="K32" s="44"/>
      <c r="L32" s="121">
        <f t="shared" si="6"/>
        <v>0</v>
      </c>
      <c r="M32" s="121">
        <f t="shared" si="7"/>
        <v>0</v>
      </c>
      <c r="N32" s="122"/>
      <c r="O32" s="121">
        <f t="shared" si="8"/>
        <v>0</v>
      </c>
      <c r="P32" s="121">
        <f t="shared" si="9"/>
        <v>0</v>
      </c>
      <c r="Q32" s="121">
        <f t="shared" si="10"/>
        <v>0</v>
      </c>
      <c r="R32" s="121">
        <f t="shared" si="11"/>
        <v>0</v>
      </c>
    </row>
    <row r="33" spans="1:18" x14ac:dyDescent="0.2">
      <c r="A33" s="118">
        <v>4</v>
      </c>
      <c r="B33" s="118" t="s">
        <v>36</v>
      </c>
      <c r="C33" s="118" t="s">
        <v>42</v>
      </c>
      <c r="D33" s="118" t="s">
        <v>37</v>
      </c>
      <c r="E33" s="118" t="s">
        <v>0</v>
      </c>
      <c r="F33" s="120">
        <v>160</v>
      </c>
      <c r="G33" s="118"/>
      <c r="H33" s="118"/>
      <c r="I33" s="118"/>
      <c r="J33" s="118"/>
      <c r="K33" s="118"/>
      <c r="L33" s="65">
        <f t="shared" si="6"/>
        <v>0</v>
      </c>
      <c r="M33" s="65">
        <f t="shared" si="7"/>
        <v>0</v>
      </c>
      <c r="N33" s="65"/>
      <c r="O33" s="65">
        <f t="shared" si="8"/>
        <v>0</v>
      </c>
      <c r="P33" s="65">
        <f t="shared" si="9"/>
        <v>0</v>
      </c>
      <c r="Q33" s="65">
        <f t="shared" si="10"/>
        <v>0</v>
      </c>
      <c r="R33" s="65">
        <f t="shared" si="11"/>
        <v>0</v>
      </c>
    </row>
    <row r="34" spans="1:18" x14ac:dyDescent="0.2">
      <c r="A34" s="15">
        <v>4</v>
      </c>
      <c r="B34" s="15" t="s">
        <v>36</v>
      </c>
      <c r="C34" s="15" t="s">
        <v>42</v>
      </c>
      <c r="D34" s="15" t="s">
        <v>37</v>
      </c>
      <c r="E34" s="15" t="s">
        <v>0</v>
      </c>
      <c r="F34" s="17">
        <v>160</v>
      </c>
      <c r="G34" s="16"/>
      <c r="H34" s="48"/>
      <c r="I34" s="42"/>
      <c r="J34" s="43"/>
      <c r="K34" s="44"/>
      <c r="L34" s="121">
        <f t="shared" si="6"/>
        <v>0</v>
      </c>
      <c r="M34" s="121">
        <f t="shared" si="7"/>
        <v>0</v>
      </c>
      <c r="N34" s="122"/>
      <c r="O34" s="121">
        <f t="shared" si="8"/>
        <v>0</v>
      </c>
      <c r="P34" s="121">
        <f t="shared" si="9"/>
        <v>0</v>
      </c>
      <c r="Q34" s="121">
        <f t="shared" si="10"/>
        <v>0</v>
      </c>
      <c r="R34" s="121">
        <f t="shared" si="11"/>
        <v>0</v>
      </c>
    </row>
    <row r="35" spans="1:18" x14ac:dyDescent="0.2">
      <c r="A35" s="15">
        <v>4</v>
      </c>
      <c r="B35" s="15" t="s">
        <v>36</v>
      </c>
      <c r="C35" s="15" t="s">
        <v>42</v>
      </c>
      <c r="D35" s="15" t="s">
        <v>37</v>
      </c>
      <c r="E35" s="15" t="s">
        <v>0</v>
      </c>
      <c r="F35" s="17">
        <v>160</v>
      </c>
      <c r="G35" s="16"/>
      <c r="H35" s="48"/>
      <c r="I35" s="42"/>
      <c r="J35" s="43"/>
      <c r="K35" s="44"/>
      <c r="L35" s="121">
        <f t="shared" si="6"/>
        <v>0</v>
      </c>
      <c r="M35" s="121">
        <f t="shared" si="7"/>
        <v>0</v>
      </c>
      <c r="N35" s="122"/>
      <c r="O35" s="121">
        <f t="shared" si="8"/>
        <v>0</v>
      </c>
      <c r="P35" s="121">
        <f t="shared" si="9"/>
        <v>0</v>
      </c>
      <c r="Q35" s="121">
        <f t="shared" si="10"/>
        <v>0</v>
      </c>
      <c r="R35" s="121">
        <f t="shared" si="11"/>
        <v>0</v>
      </c>
    </row>
    <row r="36" spans="1:18" x14ac:dyDescent="0.2">
      <c r="A36" s="15">
        <v>4</v>
      </c>
      <c r="B36" s="15" t="s">
        <v>36</v>
      </c>
      <c r="C36" s="15" t="s">
        <v>42</v>
      </c>
      <c r="D36" s="15" t="s">
        <v>37</v>
      </c>
      <c r="E36" s="15" t="s">
        <v>0</v>
      </c>
      <c r="F36" s="17">
        <v>160</v>
      </c>
      <c r="G36" s="16"/>
      <c r="H36" s="48"/>
      <c r="I36" s="42"/>
      <c r="J36" s="43"/>
      <c r="K36" s="44"/>
      <c r="L36" s="121">
        <f t="shared" si="6"/>
        <v>0</v>
      </c>
      <c r="M36" s="121">
        <f t="shared" si="7"/>
        <v>0</v>
      </c>
      <c r="N36" s="122"/>
      <c r="O36" s="121">
        <f t="shared" si="8"/>
        <v>0</v>
      </c>
      <c r="P36" s="121">
        <f t="shared" si="9"/>
        <v>0</v>
      </c>
      <c r="Q36" s="121">
        <f t="shared" si="10"/>
        <v>0</v>
      </c>
      <c r="R36" s="121">
        <f t="shared" si="11"/>
        <v>0</v>
      </c>
    </row>
    <row r="37" spans="1:18" ht="21" customHeight="1" x14ac:dyDescent="0.2">
      <c r="A37" s="118">
        <v>5</v>
      </c>
      <c r="B37" s="118" t="s">
        <v>39</v>
      </c>
      <c r="C37" s="118" t="s">
        <v>40</v>
      </c>
      <c r="D37" s="118" t="s">
        <v>30</v>
      </c>
      <c r="E37" s="118" t="s">
        <v>0</v>
      </c>
      <c r="F37" s="120">
        <v>70</v>
      </c>
      <c r="G37" s="118"/>
      <c r="H37" s="118"/>
      <c r="I37" s="118"/>
      <c r="J37" s="118"/>
      <c r="K37" s="118"/>
      <c r="L37" s="65">
        <f t="shared" si="6"/>
        <v>0</v>
      </c>
      <c r="M37" s="65">
        <f t="shared" si="7"/>
        <v>0</v>
      </c>
      <c r="N37" s="65"/>
      <c r="O37" s="65">
        <f t="shared" si="8"/>
        <v>0</v>
      </c>
      <c r="P37" s="65">
        <f t="shared" si="9"/>
        <v>0</v>
      </c>
      <c r="Q37" s="65">
        <f t="shared" si="10"/>
        <v>0</v>
      </c>
      <c r="R37" s="65">
        <f t="shared" si="11"/>
        <v>0</v>
      </c>
    </row>
    <row r="38" spans="1:18" x14ac:dyDescent="0.2">
      <c r="A38" s="15">
        <v>5</v>
      </c>
      <c r="B38" s="16" t="s">
        <v>39</v>
      </c>
      <c r="C38" s="16" t="s">
        <v>40</v>
      </c>
      <c r="D38" s="16" t="s">
        <v>30</v>
      </c>
      <c r="E38" s="16" t="s">
        <v>0</v>
      </c>
      <c r="F38" s="17">
        <v>70</v>
      </c>
      <c r="G38" s="16"/>
      <c r="H38" s="48"/>
      <c r="I38" s="42"/>
      <c r="J38" s="43"/>
      <c r="K38" s="44"/>
      <c r="L38" s="121">
        <f t="shared" si="6"/>
        <v>0</v>
      </c>
      <c r="M38" s="121">
        <f t="shared" si="7"/>
        <v>0</v>
      </c>
      <c r="N38" s="122"/>
      <c r="O38" s="121">
        <f t="shared" si="8"/>
        <v>0</v>
      </c>
      <c r="P38" s="121">
        <f t="shared" si="9"/>
        <v>0</v>
      </c>
      <c r="Q38" s="121">
        <f t="shared" si="10"/>
        <v>0</v>
      </c>
      <c r="R38" s="121">
        <f t="shared" si="11"/>
        <v>0</v>
      </c>
    </row>
    <row r="39" spans="1:18" x14ac:dyDescent="0.2">
      <c r="A39" s="15">
        <v>5</v>
      </c>
      <c r="B39" s="16" t="s">
        <v>39</v>
      </c>
      <c r="C39" s="16" t="s">
        <v>40</v>
      </c>
      <c r="D39" s="16" t="s">
        <v>30</v>
      </c>
      <c r="E39" s="16" t="s">
        <v>0</v>
      </c>
      <c r="F39" s="17">
        <v>70</v>
      </c>
      <c r="G39" s="16"/>
      <c r="H39" s="48"/>
      <c r="I39" s="42"/>
      <c r="J39" s="43"/>
      <c r="K39" s="44"/>
      <c r="L39" s="121">
        <f t="shared" si="6"/>
        <v>0</v>
      </c>
      <c r="M39" s="121">
        <f t="shared" si="7"/>
        <v>0</v>
      </c>
      <c r="N39" s="122"/>
      <c r="O39" s="121">
        <f t="shared" si="8"/>
        <v>0</v>
      </c>
      <c r="P39" s="121">
        <f t="shared" si="9"/>
        <v>0</v>
      </c>
      <c r="Q39" s="121">
        <f t="shared" si="10"/>
        <v>0</v>
      </c>
      <c r="R39" s="121">
        <f t="shared" si="11"/>
        <v>0</v>
      </c>
    </row>
    <row r="40" spans="1:18" x14ac:dyDescent="0.2">
      <c r="A40" s="15">
        <v>5</v>
      </c>
      <c r="B40" s="16" t="s">
        <v>39</v>
      </c>
      <c r="C40" s="16" t="s">
        <v>40</v>
      </c>
      <c r="D40" s="16" t="s">
        <v>30</v>
      </c>
      <c r="E40" s="16" t="s">
        <v>0</v>
      </c>
      <c r="F40" s="17">
        <v>70</v>
      </c>
      <c r="G40" s="16"/>
      <c r="H40" s="48"/>
      <c r="I40" s="42"/>
      <c r="J40" s="43"/>
      <c r="K40" s="44"/>
      <c r="L40" s="121">
        <f t="shared" si="6"/>
        <v>0</v>
      </c>
      <c r="M40" s="121">
        <f t="shared" si="7"/>
        <v>0</v>
      </c>
      <c r="N40" s="122"/>
      <c r="O40" s="121">
        <f t="shared" si="8"/>
        <v>0</v>
      </c>
      <c r="P40" s="121">
        <f t="shared" si="9"/>
        <v>0</v>
      </c>
      <c r="Q40" s="121">
        <f t="shared" si="10"/>
        <v>0</v>
      </c>
      <c r="R40" s="121">
        <f t="shared" si="11"/>
        <v>0</v>
      </c>
    </row>
    <row r="41" spans="1:18" ht="25.5" customHeight="1" x14ac:dyDescent="0.2">
      <c r="A41" s="118">
        <v>6</v>
      </c>
      <c r="B41" s="118" t="s">
        <v>39</v>
      </c>
      <c r="C41" s="118" t="s">
        <v>41</v>
      </c>
      <c r="D41" s="118" t="s">
        <v>30</v>
      </c>
      <c r="E41" s="118" t="s">
        <v>0</v>
      </c>
      <c r="F41" s="120">
        <v>30</v>
      </c>
      <c r="G41" s="118"/>
      <c r="H41" s="118"/>
      <c r="I41" s="118"/>
      <c r="J41" s="118"/>
      <c r="K41" s="118"/>
      <c r="L41" s="65">
        <f t="shared" si="6"/>
        <v>0</v>
      </c>
      <c r="M41" s="65">
        <f t="shared" si="7"/>
        <v>0</v>
      </c>
      <c r="N41" s="65"/>
      <c r="O41" s="65">
        <f t="shared" si="8"/>
        <v>0</v>
      </c>
      <c r="P41" s="65">
        <f t="shared" si="9"/>
        <v>0</v>
      </c>
      <c r="Q41" s="65">
        <f t="shared" si="10"/>
        <v>0</v>
      </c>
      <c r="R41" s="65">
        <f t="shared" si="11"/>
        <v>0</v>
      </c>
    </row>
    <row r="42" spans="1:18" x14ac:dyDescent="0.2">
      <c r="A42" s="15">
        <v>6</v>
      </c>
      <c r="B42" s="16" t="s">
        <v>39</v>
      </c>
      <c r="C42" s="16" t="s">
        <v>41</v>
      </c>
      <c r="D42" s="16" t="s">
        <v>30</v>
      </c>
      <c r="E42" s="16" t="s">
        <v>0</v>
      </c>
      <c r="F42" s="17">
        <v>30</v>
      </c>
      <c r="G42" s="16"/>
      <c r="H42" s="48"/>
      <c r="I42" s="42"/>
      <c r="J42" s="43"/>
      <c r="K42" s="44"/>
      <c r="L42" s="121">
        <f t="shared" si="6"/>
        <v>0</v>
      </c>
      <c r="M42" s="121">
        <f t="shared" si="7"/>
        <v>0</v>
      </c>
      <c r="N42" s="122"/>
      <c r="O42" s="121">
        <f t="shared" si="8"/>
        <v>0</v>
      </c>
      <c r="P42" s="121">
        <f t="shared" si="9"/>
        <v>0</v>
      </c>
      <c r="Q42" s="121">
        <f t="shared" si="10"/>
        <v>0</v>
      </c>
      <c r="R42" s="121">
        <f t="shared" si="11"/>
        <v>0</v>
      </c>
    </row>
    <row r="43" spans="1:18" x14ac:dyDescent="0.2">
      <c r="A43" s="15">
        <v>6</v>
      </c>
      <c r="B43" s="16" t="s">
        <v>39</v>
      </c>
      <c r="C43" s="16" t="s">
        <v>41</v>
      </c>
      <c r="D43" s="16" t="s">
        <v>30</v>
      </c>
      <c r="E43" s="16" t="s">
        <v>0</v>
      </c>
      <c r="F43" s="17">
        <v>30</v>
      </c>
      <c r="G43" s="16"/>
      <c r="H43" s="48"/>
      <c r="I43" s="42"/>
      <c r="J43" s="43"/>
      <c r="K43" s="44"/>
      <c r="L43" s="121">
        <f t="shared" si="6"/>
        <v>0</v>
      </c>
      <c r="M43" s="121">
        <f t="shared" si="7"/>
        <v>0</v>
      </c>
      <c r="N43" s="122"/>
      <c r="O43" s="121">
        <f t="shared" si="8"/>
        <v>0</v>
      </c>
      <c r="P43" s="121">
        <f t="shared" si="9"/>
        <v>0</v>
      </c>
      <c r="Q43" s="121">
        <f t="shared" si="10"/>
        <v>0</v>
      </c>
      <c r="R43" s="121">
        <f t="shared" si="11"/>
        <v>0</v>
      </c>
    </row>
    <row r="44" spans="1:18" x14ac:dyDescent="0.2">
      <c r="A44" s="15">
        <v>6</v>
      </c>
      <c r="B44" s="16" t="s">
        <v>39</v>
      </c>
      <c r="C44" s="16" t="s">
        <v>41</v>
      </c>
      <c r="D44" s="16" t="s">
        <v>30</v>
      </c>
      <c r="E44" s="16" t="s">
        <v>0</v>
      </c>
      <c r="F44" s="17">
        <v>30</v>
      </c>
      <c r="G44" s="16"/>
      <c r="H44" s="48"/>
      <c r="I44" s="42"/>
      <c r="J44" s="43"/>
      <c r="K44" s="44"/>
      <c r="L44" s="121">
        <f t="shared" si="6"/>
        <v>0</v>
      </c>
      <c r="M44" s="121">
        <f t="shared" si="7"/>
        <v>0</v>
      </c>
      <c r="N44" s="122"/>
      <c r="O44" s="121">
        <f t="shared" si="8"/>
        <v>0</v>
      </c>
      <c r="P44" s="121">
        <f t="shared" si="9"/>
        <v>0</v>
      </c>
      <c r="Q44" s="121">
        <f t="shared" si="10"/>
        <v>0</v>
      </c>
      <c r="R44" s="121">
        <f t="shared" si="11"/>
        <v>0</v>
      </c>
    </row>
    <row r="45" spans="1:18" x14ac:dyDescent="0.2">
      <c r="H45" s="1"/>
      <c r="J45" s="28"/>
    </row>
    <row r="46" spans="1:18" x14ac:dyDescent="0.2">
      <c r="H46" s="1"/>
      <c r="J46" s="28"/>
    </row>
    <row r="47" spans="1:18" x14ac:dyDescent="0.2">
      <c r="A47" s="19"/>
      <c r="B47" s="27" t="s">
        <v>66</v>
      </c>
      <c r="C47" s="20"/>
      <c r="D47" s="20"/>
      <c r="E47" s="20"/>
      <c r="F47" s="21"/>
      <c r="G47" s="20"/>
      <c r="H47" s="49"/>
      <c r="I47" s="55"/>
      <c r="J47" s="56"/>
      <c r="K47" s="57"/>
      <c r="L47" s="58"/>
      <c r="M47" s="58"/>
      <c r="N47" s="59"/>
      <c r="O47" s="58"/>
      <c r="P47" s="58"/>
      <c r="Q47" s="58"/>
      <c r="R47" s="58"/>
    </row>
    <row r="48" spans="1:18" x14ac:dyDescent="0.2">
      <c r="A48" s="118">
        <v>7</v>
      </c>
      <c r="B48" s="118" t="s">
        <v>22</v>
      </c>
      <c r="C48" s="118" t="s">
        <v>23</v>
      </c>
      <c r="D48" s="118" t="s">
        <v>24</v>
      </c>
      <c r="E48" s="118" t="s">
        <v>0</v>
      </c>
      <c r="F48" s="120">
        <v>18</v>
      </c>
      <c r="G48" s="118"/>
      <c r="H48" s="118"/>
      <c r="I48" s="118"/>
      <c r="J48" s="118"/>
      <c r="K48" s="118"/>
      <c r="L48" s="65">
        <f t="shared" ref="L48" si="12">+J48*K48</f>
        <v>0</v>
      </c>
      <c r="M48" s="65">
        <f t="shared" ref="M48" si="13">+J48-L48</f>
        <v>0</v>
      </c>
      <c r="N48" s="65"/>
      <c r="O48" s="65">
        <f t="shared" ref="O48" si="14">+M48*N48</f>
        <v>0</v>
      </c>
      <c r="P48" s="65">
        <f t="shared" ref="P48" si="15">+M48+O48</f>
        <v>0</v>
      </c>
      <c r="Q48" s="65">
        <f t="shared" ref="Q48" si="16">+F48*M48</f>
        <v>0</v>
      </c>
      <c r="R48" s="65">
        <f t="shared" ref="R48" si="17">+F48*P48</f>
        <v>0</v>
      </c>
    </row>
    <row r="49" spans="1:18" x14ac:dyDescent="0.2">
      <c r="A49" s="15">
        <v>7</v>
      </c>
      <c r="B49" s="29" t="s">
        <v>22</v>
      </c>
      <c r="C49" s="29" t="s">
        <v>23</v>
      </c>
      <c r="D49" s="17" t="s">
        <v>24</v>
      </c>
      <c r="E49" s="17" t="s">
        <v>0</v>
      </c>
      <c r="F49" s="18">
        <v>18</v>
      </c>
      <c r="G49" s="16"/>
      <c r="H49" s="48"/>
      <c r="I49" s="42"/>
      <c r="J49" s="43"/>
      <c r="K49" s="44"/>
      <c r="L49" s="45">
        <f t="shared" ref="L49:L67" si="18">+J49*K49</f>
        <v>0</v>
      </c>
      <c r="M49" s="45">
        <f t="shared" ref="M49:M67" si="19">+J49-L49</f>
        <v>0</v>
      </c>
      <c r="N49" s="46"/>
      <c r="O49" s="45">
        <f t="shared" ref="O49:O67" si="20">+M49*N49</f>
        <v>0</v>
      </c>
      <c r="P49" s="45">
        <f t="shared" ref="P49:P67" si="21">+M49+O49</f>
        <v>0</v>
      </c>
      <c r="Q49" s="121">
        <f t="shared" ref="Q49:Q67" si="22">+F49*M49</f>
        <v>0</v>
      </c>
      <c r="R49" s="121">
        <f t="shared" ref="R49:R67" si="23">+F49*P49</f>
        <v>0</v>
      </c>
    </row>
    <row r="50" spans="1:18" x14ac:dyDescent="0.2">
      <c r="A50" s="15">
        <v>7</v>
      </c>
      <c r="B50" s="29" t="s">
        <v>22</v>
      </c>
      <c r="C50" s="29" t="s">
        <v>23</v>
      </c>
      <c r="D50" s="17" t="s">
        <v>24</v>
      </c>
      <c r="E50" s="17" t="s">
        <v>0</v>
      </c>
      <c r="F50" s="18">
        <v>18</v>
      </c>
      <c r="G50" s="16"/>
      <c r="H50" s="48"/>
      <c r="I50" s="42"/>
      <c r="J50" s="43"/>
      <c r="K50" s="44"/>
      <c r="L50" s="45">
        <f t="shared" si="18"/>
        <v>0</v>
      </c>
      <c r="M50" s="45">
        <f t="shared" si="19"/>
        <v>0</v>
      </c>
      <c r="N50" s="46"/>
      <c r="O50" s="45">
        <f t="shared" si="20"/>
        <v>0</v>
      </c>
      <c r="P50" s="45">
        <f t="shared" si="21"/>
        <v>0</v>
      </c>
      <c r="Q50" s="121">
        <f t="shared" si="22"/>
        <v>0</v>
      </c>
      <c r="R50" s="121">
        <f t="shared" si="23"/>
        <v>0</v>
      </c>
    </row>
    <row r="51" spans="1:18" x14ac:dyDescent="0.2">
      <c r="A51" s="15">
        <v>7</v>
      </c>
      <c r="B51" s="29" t="s">
        <v>22</v>
      </c>
      <c r="C51" s="29" t="s">
        <v>23</v>
      </c>
      <c r="D51" s="17" t="s">
        <v>24</v>
      </c>
      <c r="E51" s="17" t="s">
        <v>0</v>
      </c>
      <c r="F51" s="18">
        <v>18</v>
      </c>
      <c r="G51" s="16"/>
      <c r="H51" s="48"/>
      <c r="I51" s="42"/>
      <c r="J51" s="43"/>
      <c r="K51" s="44"/>
      <c r="L51" s="45">
        <f t="shared" si="18"/>
        <v>0</v>
      </c>
      <c r="M51" s="45">
        <f t="shared" si="19"/>
        <v>0</v>
      </c>
      <c r="N51" s="46"/>
      <c r="O51" s="45">
        <f t="shared" si="20"/>
        <v>0</v>
      </c>
      <c r="P51" s="45">
        <f t="shared" si="21"/>
        <v>0</v>
      </c>
      <c r="Q51" s="121">
        <f t="shared" si="22"/>
        <v>0</v>
      </c>
      <c r="R51" s="121">
        <f t="shared" si="23"/>
        <v>0</v>
      </c>
    </row>
    <row r="52" spans="1:18" x14ac:dyDescent="0.2">
      <c r="A52" s="118">
        <v>8</v>
      </c>
      <c r="B52" s="118" t="s">
        <v>25</v>
      </c>
      <c r="C52" s="118" t="s">
        <v>26</v>
      </c>
      <c r="D52" s="118" t="s">
        <v>24</v>
      </c>
      <c r="E52" s="118" t="s">
        <v>0</v>
      </c>
      <c r="F52" s="120">
        <v>160</v>
      </c>
      <c r="G52" s="118"/>
      <c r="H52" s="118"/>
      <c r="I52" s="118"/>
      <c r="J52" s="118"/>
      <c r="K52" s="118"/>
      <c r="L52" s="65">
        <f t="shared" si="18"/>
        <v>0</v>
      </c>
      <c r="M52" s="65">
        <f t="shared" si="19"/>
        <v>0</v>
      </c>
      <c r="N52" s="65"/>
      <c r="O52" s="65">
        <f t="shared" si="20"/>
        <v>0</v>
      </c>
      <c r="P52" s="65">
        <f t="shared" si="21"/>
        <v>0</v>
      </c>
      <c r="Q52" s="65">
        <f t="shared" si="22"/>
        <v>0</v>
      </c>
      <c r="R52" s="65">
        <f t="shared" si="23"/>
        <v>0</v>
      </c>
    </row>
    <row r="53" spans="1:18" x14ac:dyDescent="0.2">
      <c r="A53" s="15">
        <v>8</v>
      </c>
      <c r="B53" s="15" t="s">
        <v>25</v>
      </c>
      <c r="C53" s="15" t="s">
        <v>26</v>
      </c>
      <c r="D53" s="17" t="s">
        <v>24</v>
      </c>
      <c r="E53" s="17" t="s">
        <v>0</v>
      </c>
      <c r="F53" s="17">
        <v>160</v>
      </c>
      <c r="G53" s="16"/>
      <c r="H53" s="48"/>
      <c r="I53" s="42"/>
      <c r="J53" s="43"/>
      <c r="K53" s="44"/>
      <c r="L53" s="45">
        <f t="shared" si="18"/>
        <v>0</v>
      </c>
      <c r="M53" s="45">
        <f t="shared" si="19"/>
        <v>0</v>
      </c>
      <c r="N53" s="46"/>
      <c r="O53" s="45">
        <f t="shared" si="20"/>
        <v>0</v>
      </c>
      <c r="P53" s="45">
        <f t="shared" si="21"/>
        <v>0</v>
      </c>
      <c r="Q53" s="121">
        <f t="shared" si="22"/>
        <v>0</v>
      </c>
      <c r="R53" s="121">
        <f t="shared" si="23"/>
        <v>0</v>
      </c>
    </row>
    <row r="54" spans="1:18" x14ac:dyDescent="0.2">
      <c r="A54" s="15">
        <v>8</v>
      </c>
      <c r="B54" s="15" t="s">
        <v>25</v>
      </c>
      <c r="C54" s="15" t="s">
        <v>26</v>
      </c>
      <c r="D54" s="17" t="s">
        <v>24</v>
      </c>
      <c r="E54" s="17" t="s">
        <v>0</v>
      </c>
      <c r="F54" s="17">
        <v>160</v>
      </c>
      <c r="G54" s="16"/>
      <c r="H54" s="48"/>
      <c r="I54" s="42"/>
      <c r="J54" s="43"/>
      <c r="K54" s="44"/>
      <c r="L54" s="45">
        <f t="shared" si="18"/>
        <v>0</v>
      </c>
      <c r="M54" s="45">
        <f t="shared" si="19"/>
        <v>0</v>
      </c>
      <c r="N54" s="46"/>
      <c r="O54" s="45">
        <f t="shared" si="20"/>
        <v>0</v>
      </c>
      <c r="P54" s="45">
        <f t="shared" si="21"/>
        <v>0</v>
      </c>
      <c r="Q54" s="121">
        <f t="shared" si="22"/>
        <v>0</v>
      </c>
      <c r="R54" s="121">
        <f t="shared" si="23"/>
        <v>0</v>
      </c>
    </row>
    <row r="55" spans="1:18" x14ac:dyDescent="0.2">
      <c r="A55" s="15">
        <v>8</v>
      </c>
      <c r="B55" s="15" t="s">
        <v>25</v>
      </c>
      <c r="C55" s="15" t="s">
        <v>26</v>
      </c>
      <c r="D55" s="17" t="s">
        <v>24</v>
      </c>
      <c r="E55" s="17" t="s">
        <v>0</v>
      </c>
      <c r="F55" s="17">
        <v>160</v>
      </c>
      <c r="G55" s="16"/>
      <c r="H55" s="48"/>
      <c r="I55" s="42"/>
      <c r="J55" s="43"/>
      <c r="K55" s="44"/>
      <c r="L55" s="45">
        <f t="shared" si="18"/>
        <v>0</v>
      </c>
      <c r="M55" s="45">
        <f t="shared" si="19"/>
        <v>0</v>
      </c>
      <c r="N55" s="46"/>
      <c r="O55" s="45">
        <f t="shared" si="20"/>
        <v>0</v>
      </c>
      <c r="P55" s="45">
        <f t="shared" si="21"/>
        <v>0</v>
      </c>
      <c r="Q55" s="121">
        <f t="shared" si="22"/>
        <v>0</v>
      </c>
      <c r="R55" s="121">
        <f t="shared" si="23"/>
        <v>0</v>
      </c>
    </row>
    <row r="56" spans="1:18" x14ac:dyDescent="0.2">
      <c r="A56" s="118">
        <v>9</v>
      </c>
      <c r="B56" s="118" t="s">
        <v>25</v>
      </c>
      <c r="C56" s="118" t="s">
        <v>27</v>
      </c>
      <c r="D56" s="118" t="s">
        <v>24</v>
      </c>
      <c r="E56" s="118" t="s">
        <v>0</v>
      </c>
      <c r="F56" s="120">
        <v>2380</v>
      </c>
      <c r="G56" s="118"/>
      <c r="H56" s="118"/>
      <c r="I56" s="118"/>
      <c r="J56" s="118"/>
      <c r="K56" s="118"/>
      <c r="L56" s="65">
        <f t="shared" si="18"/>
        <v>0</v>
      </c>
      <c r="M56" s="65">
        <f t="shared" si="19"/>
        <v>0</v>
      </c>
      <c r="N56" s="65"/>
      <c r="O56" s="65">
        <f t="shared" si="20"/>
        <v>0</v>
      </c>
      <c r="P56" s="65">
        <f t="shared" si="21"/>
        <v>0</v>
      </c>
      <c r="Q56" s="65">
        <f t="shared" si="22"/>
        <v>0</v>
      </c>
      <c r="R56" s="65">
        <f t="shared" si="23"/>
        <v>0</v>
      </c>
    </row>
    <row r="57" spans="1:18" x14ac:dyDescent="0.2">
      <c r="A57" s="15">
        <v>9</v>
      </c>
      <c r="B57" s="15" t="s">
        <v>25</v>
      </c>
      <c r="C57" s="15" t="s">
        <v>27</v>
      </c>
      <c r="D57" s="17" t="s">
        <v>24</v>
      </c>
      <c r="E57" s="17" t="s">
        <v>0</v>
      </c>
      <c r="F57" s="17">
        <v>2380</v>
      </c>
      <c r="G57" s="16"/>
      <c r="H57" s="48"/>
      <c r="I57" s="42"/>
      <c r="J57" s="43"/>
      <c r="K57" s="44"/>
      <c r="L57" s="45">
        <f t="shared" si="18"/>
        <v>0</v>
      </c>
      <c r="M57" s="45">
        <f t="shared" si="19"/>
        <v>0</v>
      </c>
      <c r="N57" s="46"/>
      <c r="O57" s="45">
        <f t="shared" si="20"/>
        <v>0</v>
      </c>
      <c r="P57" s="45">
        <f t="shared" si="21"/>
        <v>0</v>
      </c>
      <c r="Q57" s="121">
        <f t="shared" si="22"/>
        <v>0</v>
      </c>
      <c r="R57" s="121">
        <f t="shared" si="23"/>
        <v>0</v>
      </c>
    </row>
    <row r="58" spans="1:18" x14ac:dyDescent="0.2">
      <c r="A58" s="15">
        <v>9</v>
      </c>
      <c r="B58" s="15" t="s">
        <v>25</v>
      </c>
      <c r="C58" s="15" t="s">
        <v>27</v>
      </c>
      <c r="D58" s="17" t="s">
        <v>24</v>
      </c>
      <c r="E58" s="17" t="s">
        <v>0</v>
      </c>
      <c r="F58" s="17">
        <v>2380</v>
      </c>
      <c r="G58" s="16"/>
      <c r="H58" s="48"/>
      <c r="I58" s="42"/>
      <c r="J58" s="43"/>
      <c r="K58" s="44"/>
      <c r="L58" s="45">
        <f t="shared" si="18"/>
        <v>0</v>
      </c>
      <c r="M58" s="45">
        <f t="shared" si="19"/>
        <v>0</v>
      </c>
      <c r="N58" s="46"/>
      <c r="O58" s="45">
        <f t="shared" si="20"/>
        <v>0</v>
      </c>
      <c r="P58" s="45">
        <f t="shared" si="21"/>
        <v>0</v>
      </c>
      <c r="Q58" s="121">
        <f t="shared" si="22"/>
        <v>0</v>
      </c>
      <c r="R58" s="121">
        <f t="shared" si="23"/>
        <v>0</v>
      </c>
    </row>
    <row r="59" spans="1:18" x14ac:dyDescent="0.2">
      <c r="A59" s="15">
        <v>9</v>
      </c>
      <c r="B59" s="15" t="s">
        <v>25</v>
      </c>
      <c r="C59" s="15" t="s">
        <v>27</v>
      </c>
      <c r="D59" s="17" t="s">
        <v>24</v>
      </c>
      <c r="E59" s="17" t="s">
        <v>0</v>
      </c>
      <c r="F59" s="17">
        <v>2380</v>
      </c>
      <c r="G59" s="16"/>
      <c r="H59" s="48"/>
      <c r="I59" s="42"/>
      <c r="J59" s="43"/>
      <c r="K59" s="44"/>
      <c r="L59" s="45">
        <f t="shared" si="18"/>
        <v>0</v>
      </c>
      <c r="M59" s="45">
        <f t="shared" si="19"/>
        <v>0</v>
      </c>
      <c r="N59" s="46"/>
      <c r="O59" s="45">
        <f t="shared" si="20"/>
        <v>0</v>
      </c>
      <c r="P59" s="45">
        <f t="shared" si="21"/>
        <v>0</v>
      </c>
      <c r="Q59" s="121">
        <f t="shared" si="22"/>
        <v>0</v>
      </c>
      <c r="R59" s="121">
        <f t="shared" si="23"/>
        <v>0</v>
      </c>
    </row>
    <row r="60" spans="1:18" x14ac:dyDescent="0.2">
      <c r="A60" s="118">
        <v>10</v>
      </c>
      <c r="B60" s="118" t="s">
        <v>17</v>
      </c>
      <c r="C60" s="118" t="s">
        <v>20</v>
      </c>
      <c r="D60" s="118" t="s">
        <v>18</v>
      </c>
      <c r="E60" s="118" t="s">
        <v>0</v>
      </c>
      <c r="F60" s="120">
        <v>6</v>
      </c>
      <c r="G60" s="118"/>
      <c r="H60" s="118"/>
      <c r="I60" s="118"/>
      <c r="J60" s="118"/>
      <c r="K60" s="118"/>
      <c r="L60" s="65">
        <f t="shared" si="18"/>
        <v>0</v>
      </c>
      <c r="M60" s="65">
        <f t="shared" si="19"/>
        <v>0</v>
      </c>
      <c r="N60" s="65"/>
      <c r="O60" s="65">
        <f t="shared" si="20"/>
        <v>0</v>
      </c>
      <c r="P60" s="65">
        <f t="shared" si="21"/>
        <v>0</v>
      </c>
      <c r="Q60" s="65">
        <f t="shared" si="22"/>
        <v>0</v>
      </c>
      <c r="R60" s="65">
        <f t="shared" si="23"/>
        <v>0</v>
      </c>
    </row>
    <row r="61" spans="1:18" x14ac:dyDescent="0.2">
      <c r="A61" s="15">
        <v>10</v>
      </c>
      <c r="B61" s="15" t="s">
        <v>17</v>
      </c>
      <c r="C61" s="15" t="s">
        <v>20</v>
      </c>
      <c r="D61" s="17" t="s">
        <v>18</v>
      </c>
      <c r="E61" s="17" t="s">
        <v>0</v>
      </c>
      <c r="F61" s="18">
        <v>6</v>
      </c>
      <c r="G61" s="16"/>
      <c r="H61" s="48"/>
      <c r="I61" s="42"/>
      <c r="J61" s="43"/>
      <c r="K61" s="44"/>
      <c r="L61" s="45">
        <f t="shared" si="18"/>
        <v>0</v>
      </c>
      <c r="M61" s="45">
        <f t="shared" si="19"/>
        <v>0</v>
      </c>
      <c r="N61" s="46"/>
      <c r="O61" s="45">
        <f t="shared" si="20"/>
        <v>0</v>
      </c>
      <c r="P61" s="45">
        <f t="shared" si="21"/>
        <v>0</v>
      </c>
      <c r="Q61" s="121">
        <f t="shared" si="22"/>
        <v>0</v>
      </c>
      <c r="R61" s="121">
        <f t="shared" si="23"/>
        <v>0</v>
      </c>
    </row>
    <row r="62" spans="1:18" x14ac:dyDescent="0.2">
      <c r="A62" s="15">
        <v>10</v>
      </c>
      <c r="B62" s="15" t="s">
        <v>17</v>
      </c>
      <c r="C62" s="15" t="s">
        <v>20</v>
      </c>
      <c r="D62" s="17" t="s">
        <v>18</v>
      </c>
      <c r="E62" s="17" t="s">
        <v>0</v>
      </c>
      <c r="F62" s="18">
        <v>6</v>
      </c>
      <c r="G62" s="16"/>
      <c r="H62" s="48"/>
      <c r="I62" s="42"/>
      <c r="J62" s="43"/>
      <c r="K62" s="44"/>
      <c r="L62" s="45">
        <f t="shared" si="18"/>
        <v>0</v>
      </c>
      <c r="M62" s="45">
        <f t="shared" si="19"/>
        <v>0</v>
      </c>
      <c r="N62" s="46"/>
      <c r="O62" s="45">
        <f t="shared" si="20"/>
        <v>0</v>
      </c>
      <c r="P62" s="45">
        <f t="shared" si="21"/>
        <v>0</v>
      </c>
      <c r="Q62" s="121">
        <f t="shared" si="22"/>
        <v>0</v>
      </c>
      <c r="R62" s="121">
        <f t="shared" si="23"/>
        <v>0</v>
      </c>
    </row>
    <row r="63" spans="1:18" x14ac:dyDescent="0.2">
      <c r="A63" s="15">
        <v>10</v>
      </c>
      <c r="B63" s="15" t="s">
        <v>17</v>
      </c>
      <c r="C63" s="15" t="s">
        <v>20</v>
      </c>
      <c r="D63" s="17" t="s">
        <v>18</v>
      </c>
      <c r="E63" s="17" t="s">
        <v>0</v>
      </c>
      <c r="F63" s="18">
        <v>6</v>
      </c>
      <c r="G63" s="16"/>
      <c r="H63" s="48"/>
      <c r="I63" s="42"/>
      <c r="J63" s="43"/>
      <c r="K63" s="44"/>
      <c r="L63" s="45">
        <f t="shared" si="18"/>
        <v>0</v>
      </c>
      <c r="M63" s="45">
        <f t="shared" si="19"/>
        <v>0</v>
      </c>
      <c r="N63" s="46"/>
      <c r="O63" s="45">
        <f t="shared" si="20"/>
        <v>0</v>
      </c>
      <c r="P63" s="45">
        <f t="shared" si="21"/>
        <v>0</v>
      </c>
      <c r="Q63" s="121">
        <f t="shared" si="22"/>
        <v>0</v>
      </c>
      <c r="R63" s="121">
        <f t="shared" si="23"/>
        <v>0</v>
      </c>
    </row>
    <row r="64" spans="1:18" x14ac:dyDescent="0.2">
      <c r="A64" s="118">
        <v>11</v>
      </c>
      <c r="B64" s="118" t="s">
        <v>17</v>
      </c>
      <c r="C64" s="118" t="s">
        <v>21</v>
      </c>
      <c r="D64" s="118" t="s">
        <v>18</v>
      </c>
      <c r="E64" s="118" t="s">
        <v>0</v>
      </c>
      <c r="F64" s="120">
        <v>6</v>
      </c>
      <c r="G64" s="118"/>
      <c r="H64" s="118"/>
      <c r="I64" s="118"/>
      <c r="J64" s="118"/>
      <c r="K64" s="118"/>
      <c r="L64" s="65">
        <f t="shared" si="18"/>
        <v>0</v>
      </c>
      <c r="M64" s="65">
        <f t="shared" si="19"/>
        <v>0</v>
      </c>
      <c r="N64" s="65"/>
      <c r="O64" s="65">
        <f t="shared" si="20"/>
        <v>0</v>
      </c>
      <c r="P64" s="65">
        <f t="shared" si="21"/>
        <v>0</v>
      </c>
      <c r="Q64" s="65">
        <f t="shared" si="22"/>
        <v>0</v>
      </c>
      <c r="R64" s="65">
        <f t="shared" si="23"/>
        <v>0</v>
      </c>
    </row>
    <row r="65" spans="1:18" x14ac:dyDescent="0.2">
      <c r="A65" s="15">
        <v>11</v>
      </c>
      <c r="B65" s="15" t="s">
        <v>17</v>
      </c>
      <c r="C65" s="15" t="s">
        <v>21</v>
      </c>
      <c r="D65" s="17" t="s">
        <v>18</v>
      </c>
      <c r="E65" s="17" t="s">
        <v>0</v>
      </c>
      <c r="F65" s="18">
        <v>6</v>
      </c>
      <c r="G65" s="16"/>
      <c r="H65" s="48"/>
      <c r="I65" s="42"/>
      <c r="J65" s="43"/>
      <c r="K65" s="44"/>
      <c r="L65" s="45">
        <f t="shared" si="18"/>
        <v>0</v>
      </c>
      <c r="M65" s="45">
        <f t="shared" si="19"/>
        <v>0</v>
      </c>
      <c r="N65" s="46"/>
      <c r="O65" s="45">
        <f t="shared" si="20"/>
        <v>0</v>
      </c>
      <c r="P65" s="45">
        <f t="shared" si="21"/>
        <v>0</v>
      </c>
      <c r="Q65" s="121">
        <f t="shared" si="22"/>
        <v>0</v>
      </c>
      <c r="R65" s="121">
        <f t="shared" si="23"/>
        <v>0</v>
      </c>
    </row>
    <row r="66" spans="1:18" x14ac:dyDescent="0.2">
      <c r="A66" s="15">
        <v>11</v>
      </c>
      <c r="B66" s="15" t="s">
        <v>17</v>
      </c>
      <c r="C66" s="15" t="s">
        <v>21</v>
      </c>
      <c r="D66" s="17" t="s">
        <v>18</v>
      </c>
      <c r="E66" s="17" t="s">
        <v>0</v>
      </c>
      <c r="F66" s="18">
        <v>6</v>
      </c>
      <c r="G66" s="16"/>
      <c r="H66" s="48"/>
      <c r="I66" s="42"/>
      <c r="J66" s="43"/>
      <c r="K66" s="44"/>
      <c r="L66" s="45">
        <f t="shared" si="18"/>
        <v>0</v>
      </c>
      <c r="M66" s="45">
        <f t="shared" si="19"/>
        <v>0</v>
      </c>
      <c r="N66" s="46"/>
      <c r="O66" s="45">
        <f t="shared" si="20"/>
        <v>0</v>
      </c>
      <c r="P66" s="45">
        <f t="shared" si="21"/>
        <v>0</v>
      </c>
      <c r="Q66" s="121">
        <f t="shared" si="22"/>
        <v>0</v>
      </c>
      <c r="R66" s="121">
        <f t="shared" si="23"/>
        <v>0</v>
      </c>
    </row>
    <row r="67" spans="1:18" x14ac:dyDescent="0.2">
      <c r="A67" s="15">
        <v>11</v>
      </c>
      <c r="B67" s="15" t="s">
        <v>17</v>
      </c>
      <c r="C67" s="15" t="s">
        <v>21</v>
      </c>
      <c r="D67" s="17" t="s">
        <v>18</v>
      </c>
      <c r="E67" s="17" t="s">
        <v>0</v>
      </c>
      <c r="F67" s="18">
        <v>6</v>
      </c>
      <c r="G67" s="16"/>
      <c r="H67" s="48"/>
      <c r="I67" s="42"/>
      <c r="J67" s="43"/>
      <c r="K67" s="44"/>
      <c r="L67" s="45">
        <f t="shared" si="18"/>
        <v>0</v>
      </c>
      <c r="M67" s="45">
        <f t="shared" si="19"/>
        <v>0</v>
      </c>
      <c r="N67" s="46"/>
      <c r="O67" s="45">
        <f t="shared" si="20"/>
        <v>0</v>
      </c>
      <c r="P67" s="45">
        <f t="shared" si="21"/>
        <v>0</v>
      </c>
      <c r="Q67" s="121">
        <f t="shared" si="22"/>
        <v>0</v>
      </c>
      <c r="R67" s="121">
        <f t="shared" si="23"/>
        <v>0</v>
      </c>
    </row>
    <row r="68" spans="1:18" x14ac:dyDescent="0.2">
      <c r="H68" s="1"/>
      <c r="J68" s="28"/>
    </row>
    <row r="69" spans="1:18" x14ac:dyDescent="0.2">
      <c r="H69" s="1"/>
    </row>
    <row r="70" spans="1:18" x14ac:dyDescent="0.2">
      <c r="A70" s="30"/>
      <c r="B70" s="27" t="s">
        <v>67</v>
      </c>
      <c r="C70" s="30"/>
      <c r="D70" s="30"/>
      <c r="E70" s="30"/>
      <c r="F70" s="31"/>
      <c r="G70" s="32"/>
      <c r="H70" s="60"/>
      <c r="I70" s="61"/>
      <c r="J70" s="62"/>
      <c r="K70" s="63"/>
      <c r="L70" s="62"/>
      <c r="M70" s="62"/>
      <c r="N70" s="63"/>
      <c r="O70" s="62"/>
      <c r="P70" s="62"/>
      <c r="Q70" s="64"/>
      <c r="R70" s="64"/>
    </row>
    <row r="71" spans="1:18" x14ac:dyDescent="0.2">
      <c r="A71" s="118">
        <v>12</v>
      </c>
      <c r="B71" s="118" t="s">
        <v>28</v>
      </c>
      <c r="C71" s="118" t="s">
        <v>38</v>
      </c>
      <c r="D71" s="118" t="s">
        <v>29</v>
      </c>
      <c r="E71" s="118" t="s">
        <v>0</v>
      </c>
      <c r="F71" s="120">
        <v>30</v>
      </c>
      <c r="G71" s="118"/>
      <c r="H71" s="118"/>
      <c r="I71" s="118"/>
      <c r="J71" s="118"/>
      <c r="K71" s="118"/>
      <c r="L71" s="65">
        <f t="shared" ref="L71" si="24">+J71*K71</f>
        <v>0</v>
      </c>
      <c r="M71" s="65">
        <f t="shared" ref="M71" si="25">+J71-L71</f>
        <v>0</v>
      </c>
      <c r="N71" s="65"/>
      <c r="O71" s="65">
        <f t="shared" ref="O71" si="26">+M71*N71</f>
        <v>0</v>
      </c>
      <c r="P71" s="65">
        <f t="shared" ref="P71" si="27">+M71+O71</f>
        <v>0</v>
      </c>
      <c r="Q71" s="65">
        <f t="shared" ref="Q71" si="28">+F71*M71</f>
        <v>0</v>
      </c>
      <c r="R71" s="65">
        <f t="shared" ref="R71" si="29">+F71*P71</f>
        <v>0</v>
      </c>
    </row>
    <row r="72" spans="1:18" x14ac:dyDescent="0.2">
      <c r="A72" s="15">
        <v>12</v>
      </c>
      <c r="B72" s="15" t="s">
        <v>28</v>
      </c>
      <c r="C72" s="15" t="s">
        <v>38</v>
      </c>
      <c r="D72" s="17" t="s">
        <v>29</v>
      </c>
      <c r="E72" s="17" t="s">
        <v>0</v>
      </c>
      <c r="F72" s="18">
        <v>30</v>
      </c>
      <c r="G72" s="16"/>
      <c r="H72" s="25"/>
      <c r="I72" s="42"/>
      <c r="J72" s="43"/>
      <c r="K72" s="44"/>
      <c r="L72" s="45">
        <f t="shared" ref="L72:L74" si="30">+J72*K72</f>
        <v>0</v>
      </c>
      <c r="M72" s="45">
        <f t="shared" ref="M72:M74" si="31">+J72-L72</f>
        <v>0</v>
      </c>
      <c r="N72" s="46"/>
      <c r="O72" s="45">
        <f t="shared" ref="O72:O74" si="32">+M72*N72</f>
        <v>0</v>
      </c>
      <c r="P72" s="45">
        <f t="shared" ref="P72:P74" si="33">+M72+O72</f>
        <v>0</v>
      </c>
      <c r="Q72" s="121">
        <f t="shared" ref="Q72:Q74" si="34">+F72*M72</f>
        <v>0</v>
      </c>
      <c r="R72" s="121">
        <f t="shared" ref="R72:R74" si="35">+F72*P72</f>
        <v>0</v>
      </c>
    </row>
    <row r="73" spans="1:18" x14ac:dyDescent="0.2">
      <c r="A73" s="15">
        <v>12</v>
      </c>
      <c r="B73" s="15" t="s">
        <v>28</v>
      </c>
      <c r="C73" s="15" t="s">
        <v>38</v>
      </c>
      <c r="D73" s="17" t="s">
        <v>29</v>
      </c>
      <c r="E73" s="17" t="s">
        <v>0</v>
      </c>
      <c r="F73" s="18">
        <v>30</v>
      </c>
      <c r="G73" s="16"/>
      <c r="H73" s="25"/>
      <c r="I73" s="42"/>
      <c r="J73" s="43"/>
      <c r="K73" s="44"/>
      <c r="L73" s="45">
        <f t="shared" si="30"/>
        <v>0</v>
      </c>
      <c r="M73" s="45">
        <f t="shared" si="31"/>
        <v>0</v>
      </c>
      <c r="N73" s="46"/>
      <c r="O73" s="45">
        <f t="shared" si="32"/>
        <v>0</v>
      </c>
      <c r="P73" s="45">
        <f t="shared" si="33"/>
        <v>0</v>
      </c>
      <c r="Q73" s="121">
        <f t="shared" si="34"/>
        <v>0</v>
      </c>
      <c r="R73" s="121">
        <f t="shared" si="35"/>
        <v>0</v>
      </c>
    </row>
    <row r="74" spans="1:18" x14ac:dyDescent="0.2">
      <c r="A74" s="15">
        <v>12</v>
      </c>
      <c r="B74" s="15" t="s">
        <v>28</v>
      </c>
      <c r="C74" s="15" t="s">
        <v>38</v>
      </c>
      <c r="D74" s="17" t="s">
        <v>29</v>
      </c>
      <c r="E74" s="17" t="s">
        <v>0</v>
      </c>
      <c r="F74" s="18">
        <v>30</v>
      </c>
      <c r="G74" s="16"/>
      <c r="H74" s="25"/>
      <c r="I74" s="42"/>
      <c r="J74" s="43"/>
      <c r="K74" s="44"/>
      <c r="L74" s="45">
        <f t="shared" si="30"/>
        <v>0</v>
      </c>
      <c r="M74" s="45">
        <f t="shared" si="31"/>
        <v>0</v>
      </c>
      <c r="N74" s="46"/>
      <c r="O74" s="45">
        <f t="shared" si="32"/>
        <v>0</v>
      </c>
      <c r="P74" s="45">
        <f t="shared" si="33"/>
        <v>0</v>
      </c>
      <c r="Q74" s="121">
        <f t="shared" si="34"/>
        <v>0</v>
      </c>
      <c r="R74" s="121">
        <f t="shared" si="35"/>
        <v>0</v>
      </c>
    </row>
    <row r="75" spans="1:18" x14ac:dyDescent="0.2">
      <c r="H75" s="1"/>
      <c r="J75" s="28"/>
    </row>
    <row r="76" spans="1:18" x14ac:dyDescent="0.2">
      <c r="H76" s="1"/>
      <c r="J76" s="28"/>
    </row>
    <row r="77" spans="1:18" x14ac:dyDescent="0.2">
      <c r="H77" s="1"/>
      <c r="J77" s="28"/>
    </row>
    <row r="78" spans="1:18" x14ac:dyDescent="0.2">
      <c r="H78" s="1"/>
      <c r="J78" s="28"/>
    </row>
    <row r="79" spans="1:18" x14ac:dyDescent="0.2">
      <c r="H79" s="1"/>
    </row>
  </sheetData>
  <protectedRanges>
    <protectedRange sqref="H13:I13" name="Obseg2_1_1"/>
  </protectedRanges>
  <autoFilter ref="A19:R71" xr:uid="{00000000-0001-0000-0300-000000000000}">
    <sortState xmlns:xlrd2="http://schemas.microsoft.com/office/spreadsheetml/2017/richdata2" ref="A20:R71">
      <sortCondition ref="B19:B71"/>
    </sortState>
  </autoFilter>
  <sortState xmlns:xlrd2="http://schemas.microsoft.com/office/spreadsheetml/2017/richdata2" ref="A52:R71">
    <sortCondition ref="A19:A71"/>
  </sortState>
  <mergeCells count="2">
    <mergeCell ref="A9:B9"/>
    <mergeCell ref="A11:R11"/>
  </mergeCells>
  <phoneticPr fontId="2" type="noConversion"/>
  <pageMargins left="0.27559055118110237" right="0.23622047244094491" top="0.74803149606299213" bottom="0.47244094488188981" header="0.31496062992125984" footer="0.31496062992125984"/>
  <pageSetup paperSize="9" scale="43" orientation="landscape" r:id="rId1"/>
  <headerFooter alignWithMargins="0">
    <oddHeader>&amp;R&amp;P</oddHeader>
    <oddFooter>&amp;L
&amp;1#&amp;"Calibri,Običajno"&amp;8&amp;K000000 INTERNAL USE ONLY&amp;R&amp;P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378FD48D9E11438532E617FD130222" ma:contentTypeVersion="4" ma:contentTypeDescription="Ustvari nov dokument." ma:contentTypeScope="" ma:versionID="66bef53d5edcd367c90d6e1b402d760c">
  <xsd:schema xmlns:xsd="http://www.w3.org/2001/XMLSchema" xmlns:xs="http://www.w3.org/2001/XMLSchema" xmlns:p="http://schemas.microsoft.com/office/2006/metadata/properties" xmlns:ns3="acfd94a7-40f4-4038-b447-48763fddc5cb" targetNamespace="http://schemas.microsoft.com/office/2006/metadata/properties" ma:root="true" ma:fieldsID="64df1e489a23bb0f343c90f6bef7c395" ns3:_="">
    <xsd:import namespace="acfd94a7-40f4-4038-b447-48763fddc5c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fd94a7-40f4-4038-b447-48763fddc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3BF641-477B-406F-B9D3-DD2103088C9E}">
  <ds:schemaRefs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purl.org/dc/terms/"/>
    <ds:schemaRef ds:uri="acfd94a7-40f4-4038-b447-48763fddc5cb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10E001F-2ACE-4D85-B94D-856389BF3F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fd94a7-40f4-4038-b447-48763fddc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1301B1-8CA9-4130-BBF6-6517280A18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Podatki o ponudniku</vt:lpstr>
      <vt:lpstr>Kontrastna sredstva</vt:lpstr>
      <vt:lpstr>'Kontrastna sredstva'!Področje_tiskanja</vt:lpstr>
    </vt:vector>
  </TitlesOfParts>
  <Company>JZ Splošna Bolnišnica Brežice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SPLOŠNA BOLNIŠNICA BREŽICE</dc:title>
  <dc:creator>Mia Povše</dc:creator>
  <cp:lastModifiedBy>Mojca Tomše</cp:lastModifiedBy>
  <cp:lastPrinted>2023-11-21T12:03:31Z</cp:lastPrinted>
  <dcterms:created xsi:type="dcterms:W3CDTF">2012-05-14T07:46:41Z</dcterms:created>
  <dcterms:modified xsi:type="dcterms:W3CDTF">2026-08-28T08:20:02Z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0x0101000B378FD48D9E11438532E617FD130222</vt:lpwstr>
  </property>
  <property fmtid="{D5CDD505-2E9C-101B-9397-08002B2CF9AE}" pid="3" name="_dlc_DocIdItemGuid">
    <vt:lpwstr>40544b59-14ff-49f0-a9ed-001fcaee965d</vt:lpwstr>
  </property>
  <property fmtid="{D5CDD505-2E9C-101B-9397-08002B2CF9AE}" pid="4" name="MSIP_Label_b6450969-e8d1-46a1-a807-ee95d8766906_Enabled">
    <vt:lpwstr>true</vt:lpwstr>
  </property>
  <property fmtid="{D5CDD505-2E9C-101B-9397-08002B2CF9AE}" pid="5" name="MSIP_Label_b6450969-e8d1-46a1-a807-ee95d8766906_SetDate">
    <vt:lpwstr>2023-09-28T12:12:11Z</vt:lpwstr>
  </property>
  <property fmtid="{D5CDD505-2E9C-101B-9397-08002B2CF9AE}" pid="6" name="MSIP_Label_b6450969-e8d1-46a1-a807-ee95d8766906_Method">
    <vt:lpwstr>Standard</vt:lpwstr>
  </property>
  <property fmtid="{D5CDD505-2E9C-101B-9397-08002B2CF9AE}" pid="7" name="MSIP_Label_b6450969-e8d1-46a1-a807-ee95d8766906_Name">
    <vt:lpwstr>Internal Use Only</vt:lpwstr>
  </property>
  <property fmtid="{D5CDD505-2E9C-101B-9397-08002B2CF9AE}" pid="8" name="MSIP_Label_b6450969-e8d1-46a1-a807-ee95d8766906_SiteId">
    <vt:lpwstr>e5d0182b-f458-403c-8d06-b825112408b6</vt:lpwstr>
  </property>
  <property fmtid="{D5CDD505-2E9C-101B-9397-08002B2CF9AE}" pid="9" name="MSIP_Label_b6450969-e8d1-46a1-a807-ee95d8766906_ActionId">
    <vt:lpwstr>da4e39a0-81af-49d4-849f-2473cae6b056</vt:lpwstr>
  </property>
  <property fmtid="{D5CDD505-2E9C-101B-9397-08002B2CF9AE}" pid="10" name="MSIP_Label_b6450969-e8d1-46a1-a807-ee95d8766906_ContentBits">
    <vt:lpwstr>2</vt:lpwstr>
  </property>
</Properties>
</file>